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backupFile="1" codeName="ThisWorkbook"/>
  <mc:AlternateContent xmlns:mc="http://schemas.openxmlformats.org/markup-compatibility/2006">
    <mc:Choice Requires="x15">
      <x15ac:absPath xmlns:x15ac="http://schemas.microsoft.com/office/spreadsheetml/2010/11/ac" url="\\192.168.10.15\home\Drive\Práce 2022\02_A99_ZŠ Jana Babáka\05_Expedice\20220415_DPS\EDIT\D.1.4c_VZT\"/>
    </mc:Choice>
  </mc:AlternateContent>
  <xr:revisionPtr revIDLastSave="0" documentId="13_ncr:1_{03DFA02F-BBB3-46DC-86B0-1E5D88B1DAA7}" xr6:coauthVersionLast="47" xr6:coauthVersionMax="47" xr10:uidLastSave="{00000000-0000-0000-0000-000000000000}"/>
  <bookViews>
    <workbookView xWindow="31485" yWindow="-2715" windowWidth="25800" windowHeight="15600" xr2:uid="{00000000-000D-0000-FFFF-FFFF00000000}"/>
  </bookViews>
  <sheets>
    <sheet name="VV" sheetId="19" r:id="rId1"/>
  </sheets>
  <definedNames>
    <definedName name="_xlnm._FilterDatabase" localSheetId="0" hidden="1">VV!$A$6:$J$67</definedName>
    <definedName name="eur">#REF!</definedName>
    <definedName name="_xlnm.Print_Titles" localSheetId="0">VV!$1:$5</definedName>
    <definedName name="_xlnm.Print_Area" localSheetId="0">VV!$A$1:$K$65</definedName>
  </definedNames>
  <calcPr calcId="18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7" i="19" l="1"/>
  <c r="I9" i="19"/>
  <c r="I10" i="19"/>
  <c r="I11" i="19"/>
  <c r="I12" i="19"/>
  <c r="I13" i="19"/>
  <c r="I14" i="19"/>
  <c r="I15" i="19"/>
  <c r="I16" i="19"/>
  <c r="I17" i="19"/>
  <c r="I18" i="19"/>
  <c r="I19" i="19"/>
  <c r="I20" i="19"/>
  <c r="I21" i="19"/>
  <c r="I22" i="19"/>
  <c r="I23" i="19"/>
  <c r="I24" i="19"/>
  <c r="I25" i="19"/>
  <c r="I26" i="19"/>
  <c r="I27" i="19"/>
  <c r="I28" i="19"/>
  <c r="I29" i="19"/>
  <c r="I30" i="19"/>
  <c r="I31" i="19"/>
  <c r="I32" i="19"/>
  <c r="I33" i="19"/>
  <c r="I34" i="19"/>
  <c r="I35" i="19"/>
  <c r="I36" i="19"/>
  <c r="I37" i="19"/>
  <c r="I38" i="19"/>
  <c r="I39" i="19"/>
  <c r="I40" i="19"/>
  <c r="I41" i="19"/>
  <c r="I42" i="19"/>
  <c r="I43" i="19"/>
  <c r="I44" i="19"/>
  <c r="I45" i="19"/>
  <c r="I46" i="19"/>
  <c r="I47" i="19"/>
  <c r="I48" i="19"/>
  <c r="I49" i="19"/>
  <c r="I50" i="19"/>
  <c r="I51" i="19"/>
  <c r="I52" i="19"/>
  <c r="I53" i="19"/>
  <c r="I54" i="19"/>
  <c r="I55" i="19"/>
  <c r="I56" i="19"/>
  <c r="I58" i="19"/>
  <c r="I59" i="19"/>
  <c r="J7" i="19"/>
  <c r="J9" i="19"/>
  <c r="J10" i="19"/>
  <c r="J11" i="19"/>
  <c r="J12" i="19"/>
  <c r="J13" i="19"/>
  <c r="J14" i="19"/>
  <c r="J15" i="19"/>
  <c r="J16" i="19"/>
  <c r="J17" i="19"/>
  <c r="J18" i="19"/>
  <c r="J19" i="19"/>
  <c r="J20" i="19"/>
  <c r="J21" i="19"/>
  <c r="J22" i="19"/>
  <c r="J23" i="19"/>
  <c r="J24" i="19"/>
  <c r="J25" i="19"/>
  <c r="J26" i="19"/>
  <c r="J27" i="19"/>
  <c r="J28" i="19"/>
  <c r="J29" i="19"/>
  <c r="J30" i="19"/>
  <c r="J31" i="19"/>
  <c r="J32" i="19"/>
  <c r="J33" i="19"/>
  <c r="J34" i="19"/>
  <c r="J35" i="19"/>
  <c r="J36" i="19"/>
  <c r="J37" i="19"/>
  <c r="J38" i="19"/>
  <c r="J39" i="19"/>
  <c r="J40" i="19"/>
  <c r="J41" i="19"/>
  <c r="J42" i="19"/>
  <c r="J43" i="19"/>
  <c r="J44" i="19"/>
  <c r="J45" i="19"/>
  <c r="J46" i="19"/>
  <c r="J47" i="19"/>
  <c r="J48" i="19"/>
  <c r="J49" i="19"/>
  <c r="J50" i="19"/>
  <c r="J51" i="19"/>
  <c r="J52" i="19"/>
  <c r="J53" i="19"/>
  <c r="J54" i="19"/>
  <c r="J55" i="19"/>
  <c r="J56" i="19"/>
  <c r="J58" i="19"/>
  <c r="J59" i="19"/>
  <c r="I63" i="19"/>
  <c r="I64" i="19"/>
  <c r="I65" i="19"/>
</calcChain>
</file>

<file path=xl/sharedStrings.xml><?xml version="1.0" encoding="utf-8"?>
<sst xmlns="http://schemas.openxmlformats.org/spreadsheetml/2006/main" count="250" uniqueCount="133">
  <si>
    <t>*</t>
  </si>
  <si>
    <t>Jednotková cena</t>
  </si>
  <si>
    <t>Doprava</t>
  </si>
  <si>
    <t>Celková cena</t>
  </si>
  <si>
    <t>Součet :</t>
  </si>
  <si>
    <t>Měrná jednotka</t>
  </si>
  <si>
    <t>Montáž</t>
  </si>
  <si>
    <t>Akce :</t>
  </si>
  <si>
    <t>Pozice</t>
  </si>
  <si>
    <t>Přesuny</t>
  </si>
  <si>
    <t>Zaregulování, vyzkoušení, předávací řízení</t>
  </si>
  <si>
    <t>Položka specifikace</t>
  </si>
  <si>
    <t>Název</t>
  </si>
  <si>
    <t>Počet jednotek</t>
  </si>
  <si>
    <t>Dodávka</t>
  </si>
  <si>
    <t>ks</t>
  </si>
  <si>
    <t>bm</t>
  </si>
  <si>
    <t>Kč</t>
  </si>
  <si>
    <t>CELKEM BEZ  DPH:</t>
  </si>
  <si>
    <t>01.05</t>
  </si>
  <si>
    <t>01.06</t>
  </si>
  <si>
    <t>01.09</t>
  </si>
  <si>
    <t>Potrubí kruhové Spiro z oboustranně pozinkovaného plechu</t>
  </si>
  <si>
    <t>Potrubí čtyřhranné skupiny I z oboustranně pozinkovaného plechu</t>
  </si>
  <si>
    <t>Tepelná izolace z minerální vlny tl.40mm s AL fólií</t>
  </si>
  <si>
    <t>CELKEM S 21% DPH:</t>
  </si>
  <si>
    <t>21% DPH:</t>
  </si>
  <si>
    <t>Ostatní</t>
  </si>
  <si>
    <t>POZNÁMKA:
- všechny položky musí obsahovat dodávku i montáž, včetně drobného spojovacího a kotvícího materiálu (např. kotvy, závěsy...)
- zhotovitel musí do ceny zahrnout veškeré náklady, aby cena byla konečná a zahrnovala celou dodávku a montáž akce. Dodávka akce se předpokládá včetně kompletní montáže, veškerého souvisejícího doplňkového, podružného a montážního materiálu tak, aby celé zařízení bylo funkční a splňovalo všechny předpisy, normy, zákony ale i technologické postupy zvolených výrobců, které se na ně vztahují
- všechna zařízení, systémy rozvody, instalace a konstrukce budou oceňovány a dodávány plně funkční, tj. včetně všech komponentů, upevňovacích prvků, podpor, prostupů apod.
- do všech činností musí zhotovitel zohlednit stavební přípomoc (např. drážky, prostupy...)
- zhotovitel bere na vědomí, že musí v ceně zohlednit jak dílčí tak celkové revize, zkoušky, regulace, atd.
- zhotovitel musí v ceně zohlednit provizorní opatření vedoucí k zajištění stavby před vnějšími vlivy, zejména pak dešti
- zhotovitel musí provést na svůj náklad i zaškolení obsluhy a údržby na všech částech dodávky
- zhotovitel musí v ceně zohlednit náklady na pomocné lešení a konstrukce, které bude potřebovat pro realizaci díla</t>
  </si>
  <si>
    <t xml:space="preserve">Kompletní montáž vč. lešení, zapojení na elektrický proud, sprovoznění, vyregulování soustavy vč.protokolu o zaregulovaní, zaškolení obsluhy a předání </t>
  </si>
  <si>
    <t>Systemair</t>
  </si>
  <si>
    <t>01.12</t>
  </si>
  <si>
    <t>Hluková izolace z minerální vlny tl.60mm s AL fólií (součinitel útlmu 0,81)</t>
  </si>
  <si>
    <t>Stavoklima</t>
  </si>
  <si>
    <t>01.07</t>
  </si>
  <si>
    <t>01.08</t>
  </si>
  <si>
    <t>01.10</t>
  </si>
  <si>
    <t>01.11</t>
  </si>
  <si>
    <t>01.13</t>
  </si>
  <si>
    <t>01.14</t>
  </si>
  <si>
    <t>01.15</t>
  </si>
  <si>
    <t>01.16</t>
  </si>
  <si>
    <t>01.17</t>
  </si>
  <si>
    <t>01.18</t>
  </si>
  <si>
    <t>EFF 100 + RFU 100</t>
  </si>
  <si>
    <t>TFF 125 + RFU 125</t>
  </si>
  <si>
    <t>EFF 125 + RFU 125</t>
  </si>
  <si>
    <t>Sonosystem 100</t>
  </si>
  <si>
    <t>Sonosystem 125</t>
  </si>
  <si>
    <t>Sonosystem 200</t>
  </si>
  <si>
    <t>01</t>
  </si>
  <si>
    <t>01.01</t>
  </si>
  <si>
    <t>Tepelná izolace z minerální vlny tl.60mm s oplechováním</t>
  </si>
  <si>
    <t>Spojovací, tesnící, montážní, závěsný a pomocný materiál</t>
  </si>
  <si>
    <t>01.19</t>
  </si>
  <si>
    <t>01.20</t>
  </si>
  <si>
    <t>01.21</t>
  </si>
  <si>
    <t>01.22</t>
  </si>
  <si>
    <t>01.23</t>
  </si>
  <si>
    <t>01.24</t>
  </si>
  <si>
    <t>01.25</t>
  </si>
  <si>
    <t>01.26</t>
  </si>
  <si>
    <t>01.27</t>
  </si>
  <si>
    <t>01.28</t>
  </si>
  <si>
    <t xml:space="preserve">ks </t>
  </si>
  <si>
    <t>Regulační klapka s ručním ovládáním Ø160mm</t>
  </si>
  <si>
    <t>∅100 mm vč. 30% tvarovek</t>
  </si>
  <si>
    <t>JHT 200/500/1000</t>
  </si>
  <si>
    <t>Jádrový tlumič hluku pro osazení do  čtyrhranného vzduchotechnického potrubí o rozměrech 200×500×1000 mm. Jádra tlumičů hluku z pozinkovaného plechu s náběhy.</t>
  </si>
  <si>
    <t>EFF 200 + RFU 200</t>
  </si>
  <si>
    <t>TFF 100 + RFU 100</t>
  </si>
  <si>
    <t>Sonosystem 160</t>
  </si>
  <si>
    <t>NOVA-L-1-4-200×100-R3-H-2</t>
  </si>
  <si>
    <t>Stěnová mřížka jednořadá 200×100mm s regulací průtoku</t>
  </si>
  <si>
    <t>Stěnová mřížka jednořadá 300×100mm s regulací průtoku</t>
  </si>
  <si>
    <t>Regulační klapka s ručním ovládáním Ø125mm</t>
  </si>
  <si>
    <t>∅125 mm vč. 10% tvarovek</t>
  </si>
  <si>
    <t>Příslušenství VZT jednotky:
Uzavírací klapka se servopohonem</t>
  </si>
  <si>
    <t>KCE prodl. Kabel 10m</t>
  </si>
  <si>
    <t>Sifon</t>
  </si>
  <si>
    <t>Příslušenství VZT jednotky:
Sifon s mechanickou uzávěrkou (kuličkou) pro odvod kondenzátu</t>
  </si>
  <si>
    <t>JHT 200/500/2000</t>
  </si>
  <si>
    <t>Jádrový tlumič hluku pro osazení do  čtyrhranného vzduchotechnického potrubí o rozměrech 200×500×2000 mm. Jádra tlumičů hluku z pozinkovaného plechu s náběhy.</t>
  </si>
  <si>
    <t>∅160 mm vč. 10% tvarovek</t>
  </si>
  <si>
    <t>do obvodu 1050 mm vč. 10% tvarovek</t>
  </si>
  <si>
    <t>Výrobce</t>
  </si>
  <si>
    <t>Typ</t>
  </si>
  <si>
    <t>Cenová soustava</t>
  </si>
  <si>
    <t>vlastní</t>
  </si>
  <si>
    <t xml:space="preserve">Topvex TC20-L-HWH-B </t>
  </si>
  <si>
    <t>Kompaktní VZT jednotka do vnitřního prostředí s deskovým rekuperačním výměníkem ZZT, vodním ohřevem, EC motory, CAV regulací (na konstantní průtok), vč. zapojení lokální MaR vč. čidel a externího ovladače
- parametry viz tabulka zařízení (příloha 01 technické zprávy)</t>
  </si>
  <si>
    <t>EFD/S 315-24V</t>
  </si>
  <si>
    <t>FK 315</t>
  </si>
  <si>
    <t>Příslušenství VZT jednotky:
Rychloupínací spona 315mm</t>
  </si>
  <si>
    <t>Příslušenství VZT jednotky:
Připojovací prodlužovací kabel pro kompaktní jednotku s regulací</t>
  </si>
  <si>
    <t>SUV 15-60-1,0-A</t>
  </si>
  <si>
    <t>Příslušenství VZT jednotky:
Směšovací uzel, 0-10V ,24V</t>
  </si>
  <si>
    <t>AVU-315</t>
  </si>
  <si>
    <t>Sací kus Ø315mm</t>
  </si>
  <si>
    <t>VH-315</t>
  </si>
  <si>
    <t>Výfuková hlavice Ø315mm</t>
  </si>
  <si>
    <t>LINDAB</t>
  </si>
  <si>
    <t>LDC 315-600</t>
  </si>
  <si>
    <t>LDC 315-900</t>
  </si>
  <si>
    <t>CAP-C-160-SW</t>
  </si>
  <si>
    <t>Regulační klapka s ručním ovládáním Ø100mm</t>
  </si>
  <si>
    <t>Stěnová mřížka jednořadá 600×150mm s regulací průtoku</t>
  </si>
  <si>
    <t>∅200 mm vč. 80% tvarovek</t>
  </si>
  <si>
    <t>∅315 mm vč. 50% tvarovek</t>
  </si>
  <si>
    <t>do obvodu 1500 mm vč. 60% tvarovek</t>
  </si>
  <si>
    <t>01.02</t>
  </si>
  <si>
    <t>01.03</t>
  </si>
  <si>
    <t>01.04</t>
  </si>
  <si>
    <t>Větrání šaten, hygienického a technického zázemí</t>
  </si>
  <si>
    <t>TUNE-R-100-1-H</t>
  </si>
  <si>
    <t>TUNE-R-125-1-H</t>
  </si>
  <si>
    <t>TUNE-R-160-1-H</t>
  </si>
  <si>
    <t>NOVA-L1-1-300x100-R-1-12-AN</t>
  </si>
  <si>
    <t>NOVA-L1-1-600x150-R-1-12-AN</t>
  </si>
  <si>
    <t>Základní škola - Jana Babáka - Vzduchotechnika</t>
  </si>
  <si>
    <t>Tlumič do kruhového potrubí Ø160mm, délky 600mm
(útlumový výkon Lw,TOT = 18dB)</t>
  </si>
  <si>
    <t>Tlumič do kruhového potrubí Ø160mm, délky 900mm
(útlumový výkon Lw,TOT = 24dB)</t>
  </si>
  <si>
    <t>Multidýzový stropní difuzor pro přiznanou montáž Ø600mm s integrovanou přetlakovou komorou a připojovacím hrdlem Ø160mm s klapkou</t>
  </si>
  <si>
    <t>Talířový ventil kovový přívodní Ø100mm vč. montážního rámečku</t>
  </si>
  <si>
    <t>Talířový ventil kovový přívodní Ø125mm vč. montážního rámečku</t>
  </si>
  <si>
    <t>Talířový ventil kovový odvodní Ø100mm vč. montážního rámečku</t>
  </si>
  <si>
    <t>Talířový ventil kovový odvodní Ø125mm vč. montážního rámečku</t>
  </si>
  <si>
    <t>Talířový ventil kovový odvodní Ø200mm vč. montážního rámečku</t>
  </si>
  <si>
    <t>Ohebné zvuktlumící potrubí s izolací Ø100mm</t>
  </si>
  <si>
    <t>Ohebné zvuktlumící potrubí s izolací Ø125mm</t>
  </si>
  <si>
    <t>Ohebné zvuktlumící potrubí s izolací Ø160mm</t>
  </si>
  <si>
    <t>Ohebné zvuktlumící potrubí s izolací Ø200mm</t>
  </si>
  <si>
    <t>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</si>
</sst>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-* #,##0.00\ _K_č_-;\-* #,##0.00\ _K_č_-;_-* &quot;-&quot;??\ _K_č_-;_-@_-"/>
    <numFmt numFmtId="165" formatCode="d/mm"/>
    <numFmt numFmtId="166" formatCode="#,##0\ &quot;Kč&quot;\ ;\-#,##0\ &quot;Kč&quot;\ "/>
    <numFmt numFmtId="167" formatCode="#,##0.0"/>
    <numFmt numFmtId="168" formatCode="##,#0?"/>
    <numFmt numFmtId="169" formatCode="#,##0\ "/>
    <numFmt numFmtId="170" formatCode="0.0%"/>
    <numFmt numFmtId="171" formatCode="#,##0.00\ "/>
    <numFmt numFmtId="172" formatCode="#,##0.00\ &quot;Kč&quot;"/>
  </numFmts>
  <fonts count="22" x14ac:knownFonts="1">
    <font>
      <sz val="10"/>
      <name val="Arial CE"/>
    </font>
    <font>
      <sz val="8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</font>
    <font>
      <b/>
      <sz val="20"/>
      <name val="Arial"/>
      <family val="2"/>
      <charset val="238"/>
    </font>
    <font>
      <b/>
      <sz val="14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Arial CE"/>
    </font>
    <font>
      <sz val="6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color theme="0" tint="-4.9989318521683403E-2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theme="0" tint="-0.249977111117893"/>
        <bgColor indexed="64"/>
      </patternFill>
    </fill>
  </fills>
  <borders count="45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</borders>
  <cellStyleXfs count="20">
    <xf numFmtId="169" fontId="0" fillId="0" borderId="0">
      <alignment vertical="center"/>
    </xf>
    <xf numFmtId="167" fontId="3" fillId="0" borderId="0" applyAlignment="0">
      <alignment horizontal="right" wrapText="1"/>
    </xf>
    <xf numFmtId="4" fontId="3" fillId="0" borderId="0" applyBorder="0" applyAlignment="0">
      <alignment horizontal="right" wrapText="1"/>
    </xf>
    <xf numFmtId="0" fontId="3" fillId="0" borderId="0">
      <alignment horizontal="right" wrapText="1"/>
    </xf>
    <xf numFmtId="169" fontId="3" fillId="0" borderId="0" applyFont="0" applyFill="0" applyBorder="0">
      <alignment horizontal="right" vertical="center"/>
    </xf>
    <xf numFmtId="0" fontId="2" fillId="0" borderId="0">
      <alignment horizontal="center" vertical="center" wrapText="1"/>
    </xf>
    <xf numFmtId="0" fontId="5" fillId="0" borderId="0">
      <alignment horizontal="left"/>
    </xf>
    <xf numFmtId="0" fontId="1" fillId="0" borderId="1">
      <alignment horizontal="center" vertical="center" wrapText="1"/>
    </xf>
    <xf numFmtId="165" fontId="4" fillId="0" borderId="0">
      <alignment horizontal="center" vertical="center"/>
    </xf>
    <xf numFmtId="167" fontId="2" fillId="0" borderId="0" applyAlignment="0">
      <alignment horizontal="right" wrapText="1"/>
    </xf>
    <xf numFmtId="4" fontId="2" fillId="0" borderId="0" applyBorder="0" applyAlignment="0">
      <alignment horizontal="right" wrapText="1"/>
    </xf>
    <xf numFmtId="0" fontId="2" fillId="0" borderId="0">
      <alignment horizontal="right" wrapText="1"/>
    </xf>
    <xf numFmtId="169" fontId="2" fillId="0" borderId="0" applyFont="0" applyBorder="0">
      <alignment horizontal="right" vertical="center"/>
    </xf>
    <xf numFmtId="164" fontId="3" fillId="0" borderId="0" applyFont="0" applyFill="0" applyBorder="0" applyAlignment="0" applyProtection="0"/>
    <xf numFmtId="0" fontId="1" fillId="0" borderId="0">
      <alignment horizontal="center" vertical="center" wrapText="1"/>
    </xf>
    <xf numFmtId="0" fontId="8" fillId="0" borderId="1">
      <alignment horizontal="center" vertical="center" wrapText="1"/>
    </xf>
    <xf numFmtId="0" fontId="8" fillId="0" borderId="1">
      <alignment horizontal="center" vertical="center" wrapText="1"/>
    </xf>
    <xf numFmtId="165" fontId="3" fillId="0" borderId="0">
      <alignment horizontal="center" vertical="center"/>
    </xf>
    <xf numFmtId="9" fontId="4" fillId="0" borderId="0" applyFont="0" applyFill="0" applyBorder="0" applyAlignment="0" applyProtection="0"/>
    <xf numFmtId="0" fontId="19" fillId="0" borderId="0"/>
  </cellStyleXfs>
  <cellXfs count="154">
    <xf numFmtId="169" fontId="0" fillId="0" borderId="0" xfId="0">
      <alignment vertical="center"/>
    </xf>
    <xf numFmtId="169" fontId="9" fillId="0" borderId="6" xfId="0" applyFont="1" applyBorder="1" applyAlignment="1">
      <alignment horizontal="center" vertical="center"/>
    </xf>
    <xf numFmtId="169" fontId="12" fillId="0" borderId="0" xfId="0" applyFont="1">
      <alignment vertical="center"/>
    </xf>
    <xf numFmtId="169" fontId="12" fillId="0" borderId="5" xfId="0" applyFont="1" applyBorder="1" applyAlignment="1">
      <alignment horizontal="centerContinuous" vertical="center" wrapText="1"/>
    </xf>
    <xf numFmtId="169" fontId="12" fillId="0" borderId="5" xfId="0" applyFont="1" applyBorder="1" applyAlignment="1">
      <alignment horizontal="centerContinuous" vertical="center"/>
    </xf>
    <xf numFmtId="166" fontId="12" fillId="0" borderId="5" xfId="0" applyNumberFormat="1" applyFont="1" applyBorder="1" applyAlignment="1">
      <alignment horizontal="centerContinuous" vertical="center"/>
    </xf>
    <xf numFmtId="165" fontId="9" fillId="0" borderId="12" xfId="7" applyNumberFormat="1" applyFont="1" applyBorder="1" applyAlignment="1">
      <alignment horizontal="center"/>
    </xf>
    <xf numFmtId="165" fontId="9" fillId="0" borderId="2" xfId="7" applyNumberFormat="1" applyFont="1" applyBorder="1" applyAlignment="1">
      <alignment horizontal="center" wrapText="1"/>
    </xf>
    <xf numFmtId="165" fontId="9" fillId="0" borderId="3" xfId="7" applyNumberFormat="1" applyFont="1" applyBorder="1" applyAlignment="1">
      <alignment horizontal="center" vertical="center"/>
    </xf>
    <xf numFmtId="168" fontId="9" fillId="0" borderId="3" xfId="7" applyNumberFormat="1" applyFont="1" applyBorder="1" applyAlignment="1">
      <alignment horizontal="center" vertical="center"/>
    </xf>
    <xf numFmtId="169" fontId="14" fillId="0" borderId="0" xfId="0" applyFont="1">
      <alignment vertical="center"/>
    </xf>
    <xf numFmtId="165" fontId="14" fillId="0" borderId="25" xfId="7" quotePrefix="1" applyNumberFormat="1" applyFont="1" applyBorder="1" applyAlignment="1">
      <alignment horizontal="center" vertical="center"/>
    </xf>
    <xf numFmtId="165" fontId="14" fillId="0" borderId="26" xfId="7" quotePrefix="1" applyNumberFormat="1" applyFont="1" applyBorder="1" applyAlignment="1">
      <alignment horizontal="left" vertical="center" wrapText="1"/>
    </xf>
    <xf numFmtId="165" fontId="14" fillId="0" borderId="26" xfId="7" quotePrefix="1" applyNumberFormat="1" applyFont="1" applyBorder="1" applyAlignment="1">
      <alignment horizontal="center" vertical="center"/>
    </xf>
    <xf numFmtId="169" fontId="14" fillId="0" borderId="26" xfId="4" quotePrefix="1" applyFont="1" applyBorder="1" applyAlignment="1">
      <alignment horizontal="right" vertical="center"/>
    </xf>
    <xf numFmtId="169" fontId="13" fillId="0" borderId="0" xfId="0" applyFont="1" applyBorder="1">
      <alignment vertical="center"/>
    </xf>
    <xf numFmtId="165" fontId="15" fillId="2" borderId="27" xfId="7" quotePrefix="1" applyNumberFormat="1" applyFont="1" applyFill="1" applyBorder="1" applyAlignment="1">
      <alignment horizontal="center" vertical="center"/>
    </xf>
    <xf numFmtId="165" fontId="15" fillId="2" borderId="15" xfId="7" quotePrefix="1" applyNumberFormat="1" applyFont="1" applyFill="1" applyBorder="1" applyAlignment="1">
      <alignment horizontal="left" vertical="center" wrapText="1"/>
    </xf>
    <xf numFmtId="165" fontId="15" fillId="2" borderId="15" xfId="7" quotePrefix="1" applyNumberFormat="1" applyFont="1" applyFill="1" applyBorder="1" applyAlignment="1">
      <alignment horizontal="center" vertical="center"/>
    </xf>
    <xf numFmtId="169" fontId="15" fillId="2" borderId="15" xfId="4" quotePrefix="1" applyFont="1" applyFill="1" applyBorder="1" applyAlignment="1">
      <alignment horizontal="right" vertical="center"/>
    </xf>
    <xf numFmtId="169" fontId="16" fillId="0" borderId="0" xfId="0" applyFont="1">
      <alignment vertical="center"/>
    </xf>
    <xf numFmtId="165" fontId="14" fillId="0" borderId="28" xfId="7" quotePrefix="1" applyNumberFormat="1" applyFont="1" applyBorder="1" applyAlignment="1">
      <alignment horizontal="center" vertical="center"/>
    </xf>
    <xf numFmtId="165" fontId="14" fillId="0" borderId="0" xfId="7" quotePrefix="1" applyNumberFormat="1" applyFont="1" applyBorder="1" applyAlignment="1">
      <alignment horizontal="left" vertical="center" wrapText="1"/>
    </xf>
    <xf numFmtId="165" fontId="14" fillId="0" borderId="0" xfId="7" quotePrefix="1" applyNumberFormat="1" applyFont="1" applyBorder="1" applyAlignment="1">
      <alignment horizontal="center" vertical="center"/>
    </xf>
    <xf numFmtId="169" fontId="14" fillId="0" borderId="0" xfId="4" quotePrefix="1" applyFont="1" applyBorder="1" applyAlignment="1">
      <alignment horizontal="right" vertical="center"/>
    </xf>
    <xf numFmtId="169" fontId="13" fillId="0" borderId="0" xfId="0" applyFont="1" applyBorder="1" applyAlignment="1">
      <alignment vertical="center" wrapText="1"/>
    </xf>
    <xf numFmtId="169" fontId="18" fillId="0" borderId="0" xfId="0" applyFont="1">
      <alignment vertical="center"/>
    </xf>
    <xf numFmtId="169" fontId="17" fillId="0" borderId="0" xfId="0" applyFont="1" applyBorder="1" applyAlignment="1">
      <alignment vertical="center" wrapText="1"/>
    </xf>
    <xf numFmtId="165" fontId="14" fillId="0" borderId="11" xfId="7" quotePrefix="1" applyNumberFormat="1" applyFont="1" applyBorder="1" applyAlignment="1">
      <alignment horizontal="center" vertical="center"/>
    </xf>
    <xf numFmtId="169" fontId="12" fillId="0" borderId="0" xfId="0" applyFont="1" applyAlignment="1">
      <alignment vertical="center"/>
    </xf>
    <xf numFmtId="169" fontId="12" fillId="0" borderId="0" xfId="0" applyFont="1" applyAlignment="1">
      <alignment vertical="center" wrapText="1"/>
    </xf>
    <xf numFmtId="169" fontId="12" fillId="0" borderId="0" xfId="0" applyFont="1" applyAlignment="1">
      <alignment horizontal="center" vertical="center"/>
    </xf>
    <xf numFmtId="166" fontId="12" fillId="0" borderId="0" xfId="0" applyNumberFormat="1" applyFont="1" applyBorder="1" applyAlignment="1">
      <alignment horizontal="right"/>
    </xf>
    <xf numFmtId="169" fontId="12" fillId="0" borderId="0" xfId="0" applyFont="1" applyBorder="1">
      <alignment vertical="center"/>
    </xf>
    <xf numFmtId="1" fontId="12" fillId="0" borderId="5" xfId="0" applyNumberFormat="1" applyFont="1" applyBorder="1" applyAlignment="1">
      <alignment horizontal="centerContinuous" vertical="center"/>
    </xf>
    <xf numFmtId="1" fontId="9" fillId="0" borderId="3" xfId="7" applyNumberFormat="1" applyFont="1" applyBorder="1" applyAlignment="1">
      <alignment horizontal="center" vertical="center"/>
    </xf>
    <xf numFmtId="1" fontId="14" fillId="0" borderId="26" xfId="7" quotePrefix="1" applyNumberFormat="1" applyFont="1" applyBorder="1" applyAlignment="1">
      <alignment horizontal="center" vertical="center"/>
    </xf>
    <xf numFmtId="1" fontId="15" fillId="2" borderId="15" xfId="7" quotePrefix="1" applyNumberFormat="1" applyFont="1" applyFill="1" applyBorder="1" applyAlignment="1">
      <alignment horizontal="center" vertical="center"/>
    </xf>
    <xf numFmtId="1" fontId="14" fillId="0" borderId="0" xfId="7" quotePrefix="1" applyNumberFormat="1" applyFont="1" applyBorder="1" applyAlignment="1">
      <alignment horizontal="center" vertical="center"/>
    </xf>
    <xf numFmtId="1" fontId="12" fillId="0" borderId="0" xfId="0" applyNumberFormat="1" applyFont="1" applyAlignment="1">
      <alignment horizontal="center" vertical="center"/>
    </xf>
    <xf numFmtId="0" fontId="13" fillId="0" borderId="7" xfId="5" quotePrefix="1" applyFont="1" applyBorder="1" applyAlignment="1">
      <alignment horizontal="left" vertical="center"/>
    </xf>
    <xf numFmtId="169" fontId="21" fillId="0" borderId="4" xfId="4" applyFont="1" applyBorder="1" applyAlignment="1">
      <alignment horizontal="center" vertical="center" wrapText="1"/>
    </xf>
    <xf numFmtId="169" fontId="9" fillId="0" borderId="13" xfId="0" applyFont="1" applyBorder="1" applyAlignment="1">
      <alignment horizontal="left" vertical="center" wrapText="1" indent="1"/>
    </xf>
    <xf numFmtId="0" fontId="13" fillId="0" borderId="5" xfId="5" quotePrefix="1" applyFont="1" applyBorder="1" applyAlignment="1">
      <alignment horizontal="left" vertical="center" wrapText="1" indent="1"/>
    </xf>
    <xf numFmtId="165" fontId="9" fillId="0" borderId="29" xfId="7" applyNumberFormat="1" applyFont="1" applyBorder="1" applyAlignment="1">
      <alignment horizontal="left" vertical="center" wrapText="1" indent="1"/>
    </xf>
    <xf numFmtId="165" fontId="14" fillId="0" borderId="26" xfId="7" quotePrefix="1" applyNumberFormat="1" applyFont="1" applyBorder="1" applyAlignment="1">
      <alignment horizontal="left" vertical="center" wrapText="1" indent="1"/>
    </xf>
    <xf numFmtId="165" fontId="15" fillId="2" borderId="15" xfId="7" quotePrefix="1" applyNumberFormat="1" applyFont="1" applyFill="1" applyBorder="1" applyAlignment="1">
      <alignment horizontal="left" vertical="center" wrapText="1" indent="1"/>
    </xf>
    <xf numFmtId="165" fontId="14" fillId="0" borderId="0" xfId="7" quotePrefix="1" applyNumberFormat="1" applyFont="1" applyBorder="1" applyAlignment="1">
      <alignment horizontal="left" vertical="center" wrapText="1" indent="1"/>
    </xf>
    <xf numFmtId="169" fontId="12" fillId="0" borderId="0" xfId="0" applyFont="1" applyAlignment="1">
      <alignment horizontal="left" vertical="center" wrapText="1" indent="1"/>
    </xf>
    <xf numFmtId="169" fontId="9" fillId="0" borderId="13" xfId="0" applyFont="1" applyBorder="1" applyAlignment="1">
      <alignment horizontal="left" vertical="center" indent="1"/>
    </xf>
    <xf numFmtId="0" fontId="13" fillId="0" borderId="5" xfId="5" quotePrefix="1" applyFont="1" applyBorder="1" applyAlignment="1">
      <alignment horizontal="left" vertical="center" indent="1"/>
    </xf>
    <xf numFmtId="165" fontId="9" fillId="0" borderId="29" xfId="7" applyNumberFormat="1" applyFont="1" applyBorder="1" applyAlignment="1">
      <alignment horizontal="left" vertical="center" indent="1"/>
    </xf>
    <xf numFmtId="165" fontId="14" fillId="0" borderId="26" xfId="7" quotePrefix="1" applyNumberFormat="1" applyFont="1" applyBorder="1" applyAlignment="1">
      <alignment horizontal="left" vertical="center" indent="1"/>
    </xf>
    <xf numFmtId="165" fontId="15" fillId="2" borderId="15" xfId="7" quotePrefix="1" applyNumberFormat="1" applyFont="1" applyFill="1" applyBorder="1" applyAlignment="1">
      <alignment horizontal="left" vertical="center" indent="1"/>
    </xf>
    <xf numFmtId="165" fontId="14" fillId="0" borderId="0" xfId="7" quotePrefix="1" applyNumberFormat="1" applyFont="1" applyBorder="1" applyAlignment="1">
      <alignment horizontal="left" vertical="center" indent="1"/>
    </xf>
    <xf numFmtId="169" fontId="12" fillId="0" borderId="0" xfId="0" applyFont="1" applyAlignment="1">
      <alignment horizontal="left" vertical="center" indent="1"/>
    </xf>
    <xf numFmtId="165" fontId="14" fillId="0" borderId="30" xfId="7" quotePrefix="1" applyNumberFormat="1" applyFont="1" applyBorder="1" applyAlignment="1">
      <alignment horizontal="center" vertical="center"/>
    </xf>
    <xf numFmtId="165" fontId="14" fillId="0" borderId="31" xfId="7" quotePrefix="1" applyNumberFormat="1" applyFont="1" applyBorder="1" applyAlignment="1">
      <alignment horizontal="left" vertical="center" indent="1"/>
    </xf>
    <xf numFmtId="165" fontId="14" fillId="0" borderId="31" xfId="7" quotePrefix="1" applyNumberFormat="1" applyFont="1" applyBorder="1" applyAlignment="1">
      <alignment horizontal="left" vertical="center" wrapText="1" indent="1"/>
    </xf>
    <xf numFmtId="165" fontId="14" fillId="0" borderId="31" xfId="7" quotePrefix="1" applyNumberFormat="1" applyFont="1" applyBorder="1" applyAlignment="1">
      <alignment horizontal="left" vertical="center" wrapText="1"/>
    </xf>
    <xf numFmtId="165" fontId="14" fillId="0" borderId="31" xfId="7" quotePrefix="1" applyNumberFormat="1" applyFont="1" applyBorder="1" applyAlignment="1">
      <alignment horizontal="center" vertical="center"/>
    </xf>
    <xf numFmtId="1" fontId="14" fillId="0" borderId="31" xfId="7" quotePrefix="1" applyNumberFormat="1" applyFont="1" applyBorder="1" applyAlignment="1">
      <alignment horizontal="center" vertical="center"/>
    </xf>
    <xf numFmtId="4" fontId="14" fillId="0" borderId="31" xfId="4" quotePrefix="1" applyNumberFormat="1" applyFont="1" applyFill="1" applyBorder="1" applyAlignment="1">
      <alignment horizontal="right" vertical="center"/>
    </xf>
    <xf numFmtId="171" fontId="14" fillId="0" borderId="31" xfId="4" quotePrefix="1" applyNumberFormat="1" applyFont="1" applyBorder="1" applyAlignment="1">
      <alignment horizontal="right" vertical="center"/>
    </xf>
    <xf numFmtId="165" fontId="14" fillId="0" borderId="33" xfId="7" quotePrefix="1" applyNumberFormat="1" applyFont="1" applyBorder="1" applyAlignment="1">
      <alignment horizontal="center" vertical="center"/>
    </xf>
    <xf numFmtId="165" fontId="14" fillId="0" borderId="34" xfId="7" quotePrefix="1" applyNumberFormat="1" applyFont="1" applyBorder="1" applyAlignment="1">
      <alignment horizontal="left" vertical="center" indent="1"/>
    </xf>
    <xf numFmtId="165" fontId="14" fillId="0" borderId="34" xfId="7" quotePrefix="1" applyNumberFormat="1" applyFont="1" applyBorder="1" applyAlignment="1">
      <alignment horizontal="left" vertical="center" wrapText="1" indent="1"/>
    </xf>
    <xf numFmtId="165" fontId="14" fillId="0" borderId="34" xfId="7" quotePrefix="1" applyNumberFormat="1" applyFont="1" applyBorder="1" applyAlignment="1">
      <alignment horizontal="left" vertical="center" wrapText="1"/>
    </xf>
    <xf numFmtId="165" fontId="14" fillId="0" borderId="34" xfId="7" quotePrefix="1" applyNumberFormat="1" applyFont="1" applyBorder="1" applyAlignment="1">
      <alignment horizontal="center" vertical="center"/>
    </xf>
    <xf numFmtId="1" fontId="14" fillId="0" borderId="34" xfId="7" quotePrefix="1" applyNumberFormat="1" applyFont="1" applyBorder="1" applyAlignment="1">
      <alignment horizontal="center" vertical="center"/>
    </xf>
    <xf numFmtId="4" fontId="14" fillId="0" borderId="34" xfId="4" quotePrefix="1" applyNumberFormat="1" applyFont="1" applyFill="1" applyBorder="1" applyAlignment="1">
      <alignment horizontal="right" vertical="center"/>
    </xf>
    <xf numFmtId="171" fontId="14" fillId="0" borderId="34" xfId="4" quotePrefix="1" applyNumberFormat="1" applyFont="1" applyBorder="1" applyAlignment="1">
      <alignment horizontal="right" vertical="center"/>
    </xf>
    <xf numFmtId="165" fontId="14" fillId="0" borderId="36" xfId="7" quotePrefix="1" applyNumberFormat="1" applyFont="1" applyBorder="1" applyAlignment="1">
      <alignment horizontal="center" vertical="center"/>
    </xf>
    <xf numFmtId="165" fontId="14" fillId="0" borderId="37" xfId="7" quotePrefix="1" applyNumberFormat="1" applyFont="1" applyBorder="1" applyAlignment="1">
      <alignment horizontal="left" vertical="center" indent="1"/>
    </xf>
    <xf numFmtId="165" fontId="14" fillId="0" borderId="37" xfId="7" quotePrefix="1" applyNumberFormat="1" applyFont="1" applyBorder="1" applyAlignment="1">
      <alignment horizontal="left" vertical="center" wrapText="1" indent="1"/>
    </xf>
    <xf numFmtId="165" fontId="14" fillId="0" borderId="37" xfId="7" quotePrefix="1" applyNumberFormat="1" applyFont="1" applyBorder="1" applyAlignment="1">
      <alignment horizontal="left" vertical="center" wrapText="1"/>
    </xf>
    <xf numFmtId="165" fontId="14" fillId="0" borderId="37" xfId="7" quotePrefix="1" applyNumberFormat="1" applyFont="1" applyBorder="1" applyAlignment="1">
      <alignment horizontal="center" vertical="center"/>
    </xf>
    <xf numFmtId="1" fontId="14" fillId="0" borderId="37" xfId="7" quotePrefix="1" applyNumberFormat="1" applyFont="1" applyBorder="1" applyAlignment="1">
      <alignment horizontal="center" vertical="center"/>
    </xf>
    <xf numFmtId="4" fontId="14" fillId="0" borderId="37" xfId="4" quotePrefix="1" applyNumberFormat="1" applyFont="1" applyFill="1" applyBorder="1" applyAlignment="1">
      <alignment horizontal="right" vertical="center"/>
    </xf>
    <xf numFmtId="171" fontId="14" fillId="0" borderId="37" xfId="4" quotePrefix="1" applyNumberFormat="1" applyFont="1" applyBorder="1" applyAlignment="1">
      <alignment horizontal="right" vertical="center"/>
    </xf>
    <xf numFmtId="165" fontId="15" fillId="2" borderId="7" xfId="7" quotePrefix="1" applyNumberFormat="1" applyFont="1" applyFill="1" applyBorder="1" applyAlignment="1">
      <alignment horizontal="center" vertical="center"/>
    </xf>
    <xf numFmtId="165" fontId="15" fillId="2" borderId="5" xfId="7" quotePrefix="1" applyNumberFormat="1" applyFont="1" applyFill="1" applyBorder="1" applyAlignment="1">
      <alignment horizontal="left" vertical="center" indent="1"/>
    </xf>
    <xf numFmtId="165" fontId="15" fillId="2" borderId="5" xfId="7" quotePrefix="1" applyNumberFormat="1" applyFont="1" applyFill="1" applyBorder="1" applyAlignment="1">
      <alignment horizontal="left" vertical="center" wrapText="1" indent="1"/>
    </xf>
    <xf numFmtId="165" fontId="15" fillId="2" borderId="5" xfId="7" quotePrefix="1" applyNumberFormat="1" applyFont="1" applyFill="1" applyBorder="1" applyAlignment="1">
      <alignment horizontal="left" vertical="center" wrapText="1"/>
    </xf>
    <xf numFmtId="165" fontId="15" fillId="2" borderId="5" xfId="7" quotePrefix="1" applyNumberFormat="1" applyFont="1" applyFill="1" applyBorder="1" applyAlignment="1">
      <alignment horizontal="center" vertical="center"/>
    </xf>
    <xf numFmtId="1" fontId="15" fillId="2" borderId="5" xfId="7" quotePrefix="1" applyNumberFormat="1" applyFont="1" applyFill="1" applyBorder="1" applyAlignment="1">
      <alignment horizontal="center" vertical="center"/>
    </xf>
    <xf numFmtId="169" fontId="15" fillId="2" borderId="5" xfId="4" quotePrefix="1" applyFont="1" applyFill="1" applyBorder="1" applyAlignment="1">
      <alignment horizontal="right" vertical="center"/>
    </xf>
    <xf numFmtId="172" fontId="15" fillId="2" borderId="5" xfId="4" quotePrefix="1" applyNumberFormat="1" applyFont="1" applyFill="1" applyBorder="1" applyAlignment="1">
      <alignment horizontal="right" vertical="center"/>
    </xf>
    <xf numFmtId="170" fontId="20" fillId="0" borderId="31" xfId="18" quotePrefix="1" applyNumberFormat="1" applyFont="1" applyBorder="1" applyAlignment="1">
      <alignment horizontal="center" vertical="center"/>
    </xf>
    <xf numFmtId="169" fontId="14" fillId="0" borderId="31" xfId="4" quotePrefix="1" applyFont="1" applyBorder="1" applyAlignment="1">
      <alignment horizontal="right" vertical="center"/>
    </xf>
    <xf numFmtId="170" fontId="20" fillId="0" borderId="34" xfId="18" quotePrefix="1" applyNumberFormat="1" applyFont="1" applyBorder="1" applyAlignment="1">
      <alignment horizontal="center" vertical="center"/>
    </xf>
    <xf numFmtId="169" fontId="14" fillId="0" borderId="34" xfId="4" quotePrefix="1" applyFont="1" applyBorder="1" applyAlignment="1">
      <alignment horizontal="right" vertical="center"/>
    </xf>
    <xf numFmtId="170" fontId="20" fillId="0" borderId="37" xfId="18" quotePrefix="1" applyNumberFormat="1" applyFont="1" applyBorder="1" applyAlignment="1">
      <alignment horizontal="center" vertical="center"/>
    </xf>
    <xf numFmtId="169" fontId="14" fillId="0" borderId="37" xfId="4" quotePrefix="1" applyFont="1" applyBorder="1" applyAlignment="1">
      <alignment horizontal="right" vertical="center"/>
    </xf>
    <xf numFmtId="4" fontId="14" fillId="3" borderId="34" xfId="4" quotePrefix="1" applyNumberFormat="1" applyFont="1" applyFill="1" applyBorder="1" applyAlignment="1">
      <alignment horizontal="right" vertical="center"/>
    </xf>
    <xf numFmtId="1" fontId="11" fillId="0" borderId="13" xfId="0" applyNumberFormat="1" applyFont="1" applyBorder="1" applyAlignment="1">
      <alignment horizontal="centerContinuous" vertical="center"/>
    </xf>
    <xf numFmtId="169" fontId="21" fillId="0" borderId="38" xfId="4" applyFont="1" applyBorder="1" applyAlignment="1">
      <alignment horizontal="center" vertical="center" wrapText="1"/>
    </xf>
    <xf numFmtId="168" fontId="9" fillId="0" borderId="29" xfId="7" applyNumberFormat="1" applyFont="1" applyBorder="1" applyAlignment="1">
      <alignment horizontal="center" vertical="center"/>
    </xf>
    <xf numFmtId="169" fontId="12" fillId="0" borderId="39" xfId="0" applyFont="1" applyBorder="1">
      <alignment vertical="center"/>
    </xf>
    <xf numFmtId="169" fontId="12" fillId="0" borderId="40" xfId="0" applyFont="1" applyBorder="1">
      <alignment vertical="center"/>
    </xf>
    <xf numFmtId="169" fontId="13" fillId="0" borderId="40" xfId="0" applyFont="1" applyBorder="1">
      <alignment vertical="center"/>
    </xf>
    <xf numFmtId="165" fontId="17" fillId="2" borderId="8" xfId="7" quotePrefix="1" applyNumberFormat="1" applyFont="1" applyFill="1" applyBorder="1" applyAlignment="1">
      <alignment horizontal="center" vertical="center"/>
    </xf>
    <xf numFmtId="165" fontId="17" fillId="2" borderId="9" xfId="7" quotePrefix="1" applyNumberFormat="1" applyFont="1" applyFill="1" applyBorder="1" applyAlignment="1">
      <alignment horizontal="left" vertical="center" indent="1"/>
    </xf>
    <xf numFmtId="165" fontId="17" fillId="2" borderId="9" xfId="7" quotePrefix="1" applyNumberFormat="1" applyFont="1" applyFill="1" applyBorder="1" applyAlignment="1">
      <alignment horizontal="left" vertical="center" wrapText="1" indent="1"/>
    </xf>
    <xf numFmtId="165" fontId="6" fillId="2" borderId="9" xfId="7" quotePrefix="1" applyNumberFormat="1" applyFont="1" applyFill="1" applyBorder="1" applyAlignment="1">
      <alignment horizontal="left" vertical="center" wrapText="1"/>
    </xf>
    <xf numFmtId="165" fontId="17" fillId="2" borderId="9" xfId="7" quotePrefix="1" applyNumberFormat="1" applyFont="1" applyFill="1" applyBorder="1" applyAlignment="1">
      <alignment horizontal="center" vertical="center"/>
    </xf>
    <xf numFmtId="1" fontId="17" fillId="2" borderId="9" xfId="7" quotePrefix="1" applyNumberFormat="1" applyFont="1" applyFill="1" applyBorder="1" applyAlignment="1">
      <alignment horizontal="center" vertical="center"/>
    </xf>
    <xf numFmtId="169" fontId="17" fillId="2" borderId="9" xfId="4" quotePrefix="1" applyFont="1" applyFill="1" applyBorder="1" applyAlignment="1">
      <alignment horizontal="right" vertical="center"/>
    </xf>
    <xf numFmtId="165" fontId="17" fillId="4" borderId="8" xfId="7" quotePrefix="1" applyNumberFormat="1" applyFont="1" applyFill="1" applyBorder="1" applyAlignment="1">
      <alignment horizontal="center" vertical="center"/>
    </xf>
    <xf numFmtId="165" fontId="17" fillId="4" borderId="9" xfId="7" quotePrefix="1" applyNumberFormat="1" applyFont="1" applyFill="1" applyBorder="1" applyAlignment="1">
      <alignment horizontal="left" vertical="center" indent="1"/>
    </xf>
    <xf numFmtId="165" fontId="17" fillId="4" borderId="9" xfId="7" quotePrefix="1" applyNumberFormat="1" applyFont="1" applyFill="1" applyBorder="1" applyAlignment="1">
      <alignment horizontal="left" vertical="center" wrapText="1" indent="1"/>
    </xf>
    <xf numFmtId="165" fontId="6" fillId="4" borderId="9" xfId="7" quotePrefix="1" applyNumberFormat="1" applyFont="1" applyFill="1" applyBorder="1" applyAlignment="1">
      <alignment horizontal="left" vertical="center" wrapText="1"/>
    </xf>
    <xf numFmtId="165" fontId="17" fillId="4" borderId="9" xfId="7" quotePrefix="1" applyNumberFormat="1" applyFont="1" applyFill="1" applyBorder="1" applyAlignment="1">
      <alignment horizontal="center" vertical="center"/>
    </xf>
    <xf numFmtId="1" fontId="17" fillId="4" borderId="9" xfId="7" quotePrefix="1" applyNumberFormat="1" applyFont="1" applyFill="1" applyBorder="1" applyAlignment="1">
      <alignment horizontal="center" vertical="center"/>
    </xf>
    <xf numFmtId="169" fontId="17" fillId="4" borderId="9" xfId="4" quotePrefix="1" applyFont="1" applyFill="1" applyBorder="1" applyAlignment="1">
      <alignment horizontal="right" vertical="center"/>
    </xf>
    <xf numFmtId="169" fontId="18" fillId="4" borderId="10" xfId="0" applyFont="1" applyFill="1" applyBorder="1">
      <alignment vertical="center"/>
    </xf>
    <xf numFmtId="169" fontId="18" fillId="2" borderId="10" xfId="0" applyFont="1" applyFill="1" applyBorder="1">
      <alignment vertical="center"/>
    </xf>
    <xf numFmtId="169" fontId="12" fillId="0" borderId="32" xfId="0" applyFont="1" applyBorder="1">
      <alignment vertical="center"/>
    </xf>
    <xf numFmtId="169" fontId="7" fillId="0" borderId="35" xfId="0" applyFont="1" applyBorder="1" applyAlignment="1">
      <alignment horizontal="left" vertical="center" indent="1"/>
    </xf>
    <xf numFmtId="169" fontId="16" fillId="0" borderId="35" xfId="0" applyFont="1" applyBorder="1">
      <alignment vertical="center"/>
    </xf>
    <xf numFmtId="169" fontId="7" fillId="0" borderId="41" xfId="0" applyFont="1" applyBorder="1" applyAlignment="1">
      <alignment horizontal="left" vertical="center" indent="1"/>
    </xf>
    <xf numFmtId="165" fontId="14" fillId="0" borderId="42" xfId="7" quotePrefix="1" applyNumberFormat="1" applyFont="1" applyBorder="1" applyAlignment="1">
      <alignment horizontal="center" vertical="center"/>
    </xf>
    <xf numFmtId="165" fontId="14" fillId="0" borderId="43" xfId="7" quotePrefix="1" applyNumberFormat="1" applyFont="1" applyBorder="1" applyAlignment="1">
      <alignment horizontal="left" vertical="center" indent="1"/>
    </xf>
    <xf numFmtId="165" fontId="14" fillId="0" borderId="43" xfId="7" quotePrefix="1" applyNumberFormat="1" applyFont="1" applyBorder="1" applyAlignment="1">
      <alignment horizontal="left" vertical="center" wrapText="1" indent="1"/>
    </xf>
    <xf numFmtId="165" fontId="14" fillId="0" borderId="43" xfId="7" quotePrefix="1" applyNumberFormat="1" applyFont="1" applyBorder="1" applyAlignment="1">
      <alignment horizontal="left" vertical="center" wrapText="1"/>
    </xf>
    <xf numFmtId="165" fontId="14" fillId="0" borderId="43" xfId="7" quotePrefix="1" applyNumberFormat="1" applyFont="1" applyBorder="1" applyAlignment="1">
      <alignment horizontal="center" vertical="center"/>
    </xf>
    <xf numFmtId="1" fontId="14" fillId="0" borderId="43" xfId="7" quotePrefix="1" applyNumberFormat="1" applyFont="1" applyBorder="1" applyAlignment="1">
      <alignment horizontal="center" vertical="center"/>
    </xf>
    <xf numFmtId="4" fontId="14" fillId="0" borderId="43" xfId="4" quotePrefix="1" applyNumberFormat="1" applyFont="1" applyFill="1" applyBorder="1" applyAlignment="1">
      <alignment horizontal="right" vertical="center"/>
    </xf>
    <xf numFmtId="171" fontId="14" fillId="0" borderId="43" xfId="4" quotePrefix="1" applyNumberFormat="1" applyFont="1" applyBorder="1" applyAlignment="1">
      <alignment horizontal="right" vertical="center"/>
    </xf>
    <xf numFmtId="169" fontId="16" fillId="0" borderId="44" xfId="0" applyFont="1" applyBorder="1">
      <alignment vertical="center"/>
    </xf>
    <xf numFmtId="169" fontId="16" fillId="2" borderId="24" xfId="0" applyFont="1" applyFill="1" applyBorder="1">
      <alignment vertical="center"/>
    </xf>
    <xf numFmtId="172" fontId="14" fillId="3" borderId="31" xfId="4" quotePrefix="1" applyNumberFormat="1" applyFont="1" applyFill="1" applyBorder="1" applyAlignment="1">
      <alignment horizontal="right" vertical="center"/>
    </xf>
    <xf numFmtId="172" fontId="14" fillId="3" borderId="34" xfId="4" quotePrefix="1" applyNumberFormat="1" applyFont="1" applyFill="1" applyBorder="1" applyAlignment="1">
      <alignment horizontal="right" vertical="center"/>
    </xf>
    <xf numFmtId="172" fontId="14" fillId="3" borderId="37" xfId="4" quotePrefix="1" applyNumberFormat="1" applyFont="1" applyFill="1" applyBorder="1" applyAlignment="1">
      <alignment horizontal="right" vertical="center"/>
    </xf>
    <xf numFmtId="169" fontId="7" fillId="0" borderId="40" xfId="0" applyFont="1" applyBorder="1" applyAlignment="1">
      <alignment horizontal="center" vertical="center" wrapText="1"/>
    </xf>
    <xf numFmtId="169" fontId="12" fillId="0" borderId="40" xfId="0" applyFont="1" applyBorder="1" applyAlignment="1">
      <alignment horizontal="center" vertical="center" wrapText="1"/>
    </xf>
    <xf numFmtId="165" fontId="14" fillId="0" borderId="34" xfId="7" quotePrefix="1" applyNumberFormat="1" applyFont="1" applyBorder="1" applyAlignment="1">
      <alignment horizontal="left" vertical="top" wrapText="1"/>
    </xf>
    <xf numFmtId="172" fontId="17" fillId="2" borderId="9" xfId="4" quotePrefix="1" applyNumberFormat="1" applyFont="1" applyFill="1" applyBorder="1" applyAlignment="1">
      <alignment horizontal="right" vertical="center"/>
    </xf>
    <xf numFmtId="172" fontId="17" fillId="4" borderId="9" xfId="4" quotePrefix="1" applyNumberFormat="1" applyFont="1" applyFill="1" applyBorder="1" applyAlignment="1">
      <alignment horizontal="right" vertical="center"/>
    </xf>
    <xf numFmtId="169" fontId="10" fillId="0" borderId="13" xfId="0" applyFont="1" applyBorder="1" applyAlignment="1">
      <alignment horizontal="left" vertical="center" wrapText="1"/>
    </xf>
    <xf numFmtId="169" fontId="10" fillId="0" borderId="22" xfId="0" applyFont="1" applyBorder="1" applyAlignment="1">
      <alignment horizontal="left" vertical="center" wrapText="1"/>
    </xf>
    <xf numFmtId="0" fontId="21" fillId="0" borderId="17" xfId="7" applyFont="1" applyBorder="1" applyAlignment="1">
      <alignment horizontal="center" vertical="center" wrapText="1"/>
    </xf>
    <xf numFmtId="0" fontId="21" fillId="0" borderId="18" xfId="7" applyFont="1" applyBorder="1" applyAlignment="1">
      <alignment horizontal="center" vertical="center" wrapText="1"/>
    </xf>
    <xf numFmtId="0" fontId="21" fillId="0" borderId="19" xfId="7" applyFont="1" applyBorder="1" applyAlignment="1">
      <alignment horizontal="left" vertical="center" wrapText="1" indent="1"/>
    </xf>
    <xf numFmtId="0" fontId="21" fillId="0" borderId="14" xfId="7" applyFont="1" applyBorder="1" applyAlignment="1">
      <alignment horizontal="left" vertical="center" wrapText="1" indent="1"/>
    </xf>
    <xf numFmtId="0" fontId="21" fillId="0" borderId="19" xfId="7" applyFont="1" applyBorder="1" applyAlignment="1">
      <alignment horizontal="center" vertical="center" wrapText="1"/>
    </xf>
    <xf numFmtId="0" fontId="21" fillId="0" borderId="14" xfId="7" applyFont="1" applyBorder="1" applyAlignment="1">
      <alignment horizontal="center" vertical="center" wrapText="1"/>
    </xf>
    <xf numFmtId="0" fontId="21" fillId="0" borderId="19" xfId="7" quotePrefix="1" applyFont="1" applyBorder="1" applyAlignment="1">
      <alignment horizontal="center" vertical="center" wrapText="1"/>
    </xf>
    <xf numFmtId="0" fontId="21" fillId="0" borderId="14" xfId="7" quotePrefix="1" applyFont="1" applyBorder="1" applyAlignment="1">
      <alignment horizontal="center" vertical="center" wrapText="1"/>
    </xf>
    <xf numFmtId="1" fontId="21" fillId="0" borderId="20" xfId="7" applyNumberFormat="1" applyFont="1" applyBorder="1" applyAlignment="1">
      <alignment horizontal="center" vertical="center" wrapText="1"/>
    </xf>
    <xf numFmtId="1" fontId="21" fillId="0" borderId="21" xfId="7" applyNumberFormat="1" applyFont="1" applyBorder="1" applyAlignment="1">
      <alignment horizontal="center" vertical="center" wrapText="1"/>
    </xf>
    <xf numFmtId="169" fontId="21" fillId="0" borderId="23" xfId="4" applyFont="1" applyBorder="1" applyAlignment="1">
      <alignment horizontal="center" vertical="center" wrapText="1"/>
    </xf>
    <xf numFmtId="169" fontId="21" fillId="0" borderId="16" xfId="4" applyFont="1" applyBorder="1" applyAlignment="1">
      <alignment horizontal="center" vertical="center" wrapText="1"/>
    </xf>
    <xf numFmtId="169" fontId="21" fillId="0" borderId="15" xfId="4" applyFont="1" applyBorder="1" applyAlignment="1">
      <alignment horizontal="center" vertical="center" wrapText="1"/>
    </xf>
  </cellXfs>
  <cellStyles count="20">
    <cellStyle name="1D čísla" xfId="1" xr:uid="{00000000-0005-0000-0000-000000000000}"/>
    <cellStyle name="1D čísla 2" xfId="9" xr:uid="{00000000-0005-0000-0000-000001000000}"/>
    <cellStyle name="2D čísla" xfId="2" xr:uid="{00000000-0005-0000-0000-000002000000}"/>
    <cellStyle name="2D čísla 2" xfId="10" xr:uid="{00000000-0005-0000-0000-000003000000}"/>
    <cellStyle name="3D čísla" xfId="3" xr:uid="{00000000-0005-0000-0000-000004000000}"/>
    <cellStyle name="3D čísla 2" xfId="11" xr:uid="{00000000-0005-0000-0000-000005000000}"/>
    <cellStyle name="Celá čísla" xfId="4" xr:uid="{00000000-0005-0000-0000-000006000000}"/>
    <cellStyle name="Celá čísla 2" xfId="12" xr:uid="{00000000-0005-0000-0000-000007000000}"/>
    <cellStyle name="Čárka 2" xfId="13" xr:uid="{00000000-0005-0000-0000-000009000000}"/>
    <cellStyle name="Hlavička" xfId="5" xr:uid="{00000000-0005-0000-0000-00000A000000}"/>
    <cellStyle name="Hlavička 2" xfId="14" xr:uid="{00000000-0005-0000-0000-00000B000000}"/>
    <cellStyle name="Nadpis listu" xfId="6" xr:uid="{00000000-0005-0000-0000-00000E000000}"/>
    <cellStyle name="Normální" xfId="0" builtinId="0"/>
    <cellStyle name="Normální 30 2" xfId="19" xr:uid="{00000000-0005-0000-0000-000010000000}"/>
    <cellStyle name="Podhlavička" xfId="7" xr:uid="{00000000-0005-0000-0000-000012000000}"/>
    <cellStyle name="Podhlavička 2" xfId="15" xr:uid="{00000000-0005-0000-0000-000013000000}"/>
    <cellStyle name="Podhlavička_Cenik" xfId="16" xr:uid="{00000000-0005-0000-0000-000014000000}"/>
    <cellStyle name="pozice" xfId="8" xr:uid="{00000000-0005-0000-0000-000015000000}"/>
    <cellStyle name="pozice 2" xfId="17" xr:uid="{00000000-0005-0000-0000-000016000000}"/>
    <cellStyle name="Procenta" xfId="18" builtinId="5"/>
  </cellStyles>
  <dxfs count="0"/>
  <tableStyles count="0" defaultTableStyle="TableStyleMedium9" defaultPivotStyle="PivotStyleLight16"/>
  <colors>
    <mruColors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B1BE22-0CC9-4B69-B722-5FF13F3592C9}">
  <sheetPr>
    <pageSetUpPr fitToPage="1"/>
  </sheetPr>
  <dimension ref="A1:L167"/>
  <sheetViews>
    <sheetView showZeros="0" tabSelected="1" view="pageBreakPreview" zoomScaleNormal="100" zoomScaleSheetLayoutView="100" workbookViewId="0"/>
  </sheetViews>
  <sheetFormatPr defaultColWidth="9.140625" defaultRowHeight="12.75" x14ac:dyDescent="0.2"/>
  <cols>
    <col min="1" max="1" width="11.7109375" style="29" customWidth="1"/>
    <col min="2" max="2" width="11.7109375" style="55" hidden="1" customWidth="1"/>
    <col min="3" max="3" width="31.28515625" style="48" hidden="1" customWidth="1"/>
    <col min="4" max="4" width="75.140625" style="30" customWidth="1"/>
    <col min="5" max="5" width="6.7109375" style="31" customWidth="1"/>
    <col min="6" max="6" width="6.7109375" style="39" customWidth="1"/>
    <col min="7" max="8" width="13.7109375" style="32" customWidth="1"/>
    <col min="9" max="9" width="15" style="32" bestFit="1" customWidth="1"/>
    <col min="10" max="10" width="16.7109375" style="32" customWidth="1"/>
    <col min="11" max="11" width="10.5703125" style="33" customWidth="1"/>
    <col min="12" max="16384" width="9.140625" style="2"/>
  </cols>
  <sheetData>
    <row r="1" spans="1:12" ht="45.75" customHeight="1" x14ac:dyDescent="0.2">
      <c r="A1" s="1" t="s">
        <v>7</v>
      </c>
      <c r="B1" s="49"/>
      <c r="C1" s="42"/>
      <c r="D1" s="139" t="s">
        <v>119</v>
      </c>
      <c r="E1" s="139"/>
      <c r="F1" s="139"/>
      <c r="G1" s="139"/>
      <c r="H1" s="139"/>
      <c r="I1" s="140"/>
      <c r="J1" s="95"/>
      <c r="K1" s="98"/>
    </row>
    <row r="2" spans="1:12" x14ac:dyDescent="0.2">
      <c r="A2" s="40" t="s">
        <v>11</v>
      </c>
      <c r="B2" s="50"/>
      <c r="C2" s="43"/>
      <c r="D2" s="3"/>
      <c r="E2" s="4"/>
      <c r="F2" s="34"/>
      <c r="G2" s="5"/>
      <c r="H2" s="5"/>
      <c r="I2" s="5"/>
      <c r="J2" s="5"/>
      <c r="K2" s="99"/>
    </row>
    <row r="3" spans="1:12" x14ac:dyDescent="0.2">
      <c r="A3" s="141" t="s">
        <v>8</v>
      </c>
      <c r="B3" s="143" t="s">
        <v>85</v>
      </c>
      <c r="C3" s="143" t="s">
        <v>86</v>
      </c>
      <c r="D3" s="145" t="s">
        <v>12</v>
      </c>
      <c r="E3" s="147" t="s">
        <v>5</v>
      </c>
      <c r="F3" s="149" t="s">
        <v>13</v>
      </c>
      <c r="G3" s="151" t="s">
        <v>1</v>
      </c>
      <c r="H3" s="152"/>
      <c r="I3" s="151" t="s">
        <v>3</v>
      </c>
      <c r="J3" s="153"/>
      <c r="K3" s="134" t="s">
        <v>87</v>
      </c>
    </row>
    <row r="4" spans="1:12" x14ac:dyDescent="0.2">
      <c r="A4" s="142"/>
      <c r="B4" s="144"/>
      <c r="C4" s="144"/>
      <c r="D4" s="146"/>
      <c r="E4" s="148"/>
      <c r="F4" s="150"/>
      <c r="G4" s="41" t="s">
        <v>14</v>
      </c>
      <c r="H4" s="41" t="s">
        <v>6</v>
      </c>
      <c r="I4" s="41" t="s">
        <v>14</v>
      </c>
      <c r="J4" s="96" t="s">
        <v>6</v>
      </c>
      <c r="K4" s="135"/>
    </row>
    <row r="5" spans="1:12" s="10" customFormat="1" thickBot="1" x14ac:dyDescent="0.2">
      <c r="A5" s="6" t="s">
        <v>0</v>
      </c>
      <c r="B5" s="51"/>
      <c r="C5" s="44"/>
      <c r="D5" s="7" t="s">
        <v>0</v>
      </c>
      <c r="E5" s="8" t="s">
        <v>0</v>
      </c>
      <c r="F5" s="35" t="s">
        <v>0</v>
      </c>
      <c r="G5" s="9" t="s">
        <v>17</v>
      </c>
      <c r="H5" s="9" t="s">
        <v>17</v>
      </c>
      <c r="I5" s="9" t="s">
        <v>17</v>
      </c>
      <c r="J5" s="97" t="s">
        <v>17</v>
      </c>
      <c r="K5" s="135"/>
    </row>
    <row r="6" spans="1:12" s="15" customFormat="1" ht="12" x14ac:dyDescent="0.2">
      <c r="A6" s="11"/>
      <c r="B6" s="52"/>
      <c r="C6" s="45"/>
      <c r="D6" s="12"/>
      <c r="E6" s="13"/>
      <c r="F6" s="36"/>
      <c r="G6" s="14"/>
      <c r="H6" s="14"/>
      <c r="I6" s="14"/>
      <c r="J6" s="14"/>
      <c r="K6" s="100"/>
    </row>
    <row r="7" spans="1:12" ht="15" x14ac:dyDescent="0.2">
      <c r="A7" s="16" t="s">
        <v>50</v>
      </c>
      <c r="B7" s="53"/>
      <c r="C7" s="46"/>
      <c r="D7" s="17" t="s">
        <v>113</v>
      </c>
      <c r="E7" s="18">
        <v>0</v>
      </c>
      <c r="F7" s="37">
        <v>0</v>
      </c>
      <c r="G7" s="19">
        <v>0</v>
      </c>
      <c r="H7" s="19">
        <v>0</v>
      </c>
      <c r="I7" s="19">
        <f t="shared" ref="I7" si="0">G7*F7</f>
        <v>0</v>
      </c>
      <c r="J7" s="19">
        <f t="shared" ref="J7" si="1">H7*F7</f>
        <v>0</v>
      </c>
      <c r="K7" s="130"/>
      <c r="L7" s="25"/>
    </row>
    <row r="8" spans="1:12" x14ac:dyDescent="0.2">
      <c r="A8" s="56"/>
      <c r="B8" s="57"/>
      <c r="C8" s="58"/>
      <c r="D8" s="59"/>
      <c r="E8" s="60"/>
      <c r="F8" s="61"/>
      <c r="G8" s="62"/>
      <c r="H8" s="62"/>
      <c r="I8" s="63"/>
      <c r="J8" s="63"/>
      <c r="K8" s="117"/>
      <c r="L8" s="25"/>
    </row>
    <row r="9" spans="1:12" ht="48" x14ac:dyDescent="0.2">
      <c r="A9" s="64" t="s">
        <v>51</v>
      </c>
      <c r="B9" s="65" t="s">
        <v>30</v>
      </c>
      <c r="C9" s="66" t="s">
        <v>89</v>
      </c>
      <c r="D9" s="67" t="s">
        <v>90</v>
      </c>
      <c r="E9" s="68" t="s">
        <v>15</v>
      </c>
      <c r="F9" s="69">
        <v>1</v>
      </c>
      <c r="G9" s="94"/>
      <c r="H9" s="94"/>
      <c r="I9" s="71">
        <f t="shared" ref="I9:I56" si="2">G9*F9</f>
        <v>0</v>
      </c>
      <c r="J9" s="71">
        <f t="shared" ref="J9:J56" si="3">H9*F9</f>
        <v>0</v>
      </c>
      <c r="K9" s="118" t="s">
        <v>88</v>
      </c>
      <c r="L9" s="25"/>
    </row>
    <row r="10" spans="1:12" ht="24" x14ac:dyDescent="0.2">
      <c r="A10" s="64" t="s">
        <v>110</v>
      </c>
      <c r="B10" s="65" t="s">
        <v>30</v>
      </c>
      <c r="C10" s="66" t="s">
        <v>91</v>
      </c>
      <c r="D10" s="67" t="s">
        <v>77</v>
      </c>
      <c r="E10" s="68" t="s">
        <v>15</v>
      </c>
      <c r="F10" s="69">
        <v>2</v>
      </c>
      <c r="G10" s="94"/>
      <c r="H10" s="94"/>
      <c r="I10" s="71">
        <f t="shared" si="2"/>
        <v>0</v>
      </c>
      <c r="J10" s="71">
        <f t="shared" si="3"/>
        <v>0</v>
      </c>
      <c r="K10" s="118" t="s">
        <v>88</v>
      </c>
      <c r="L10" s="25"/>
    </row>
    <row r="11" spans="1:12" ht="24" x14ac:dyDescent="0.2">
      <c r="A11" s="64" t="s">
        <v>111</v>
      </c>
      <c r="B11" s="65" t="s">
        <v>30</v>
      </c>
      <c r="C11" s="66" t="s">
        <v>92</v>
      </c>
      <c r="D11" s="67" t="s">
        <v>93</v>
      </c>
      <c r="E11" s="68" t="s">
        <v>15</v>
      </c>
      <c r="F11" s="69">
        <v>4</v>
      </c>
      <c r="G11" s="94"/>
      <c r="H11" s="94"/>
      <c r="I11" s="71">
        <f t="shared" si="2"/>
        <v>0</v>
      </c>
      <c r="J11" s="71">
        <f t="shared" si="3"/>
        <v>0</v>
      </c>
      <c r="K11" s="118" t="s">
        <v>88</v>
      </c>
      <c r="L11" s="25"/>
    </row>
    <row r="12" spans="1:12" ht="24" x14ac:dyDescent="0.2">
      <c r="A12" s="64" t="s">
        <v>112</v>
      </c>
      <c r="B12" s="65" t="s">
        <v>30</v>
      </c>
      <c r="C12" s="66" t="s">
        <v>78</v>
      </c>
      <c r="D12" s="67" t="s">
        <v>94</v>
      </c>
      <c r="E12" s="68" t="s">
        <v>15</v>
      </c>
      <c r="F12" s="69">
        <v>1</v>
      </c>
      <c r="G12" s="94"/>
      <c r="H12" s="94"/>
      <c r="I12" s="71">
        <f t="shared" si="2"/>
        <v>0</v>
      </c>
      <c r="J12" s="71">
        <f t="shared" si="3"/>
        <v>0</v>
      </c>
      <c r="K12" s="118" t="s">
        <v>88</v>
      </c>
      <c r="L12" s="25"/>
    </row>
    <row r="13" spans="1:12" ht="24" x14ac:dyDescent="0.2">
      <c r="A13" s="64" t="s">
        <v>19</v>
      </c>
      <c r="B13" s="65" t="s">
        <v>30</v>
      </c>
      <c r="C13" s="66" t="s">
        <v>79</v>
      </c>
      <c r="D13" s="67" t="s">
        <v>80</v>
      </c>
      <c r="E13" s="68" t="s">
        <v>15</v>
      </c>
      <c r="F13" s="69">
        <v>1</v>
      </c>
      <c r="G13" s="94"/>
      <c r="H13" s="94"/>
      <c r="I13" s="71">
        <f t="shared" si="2"/>
        <v>0</v>
      </c>
      <c r="J13" s="71">
        <f t="shared" si="3"/>
        <v>0</v>
      </c>
      <c r="K13" s="118" t="s">
        <v>88</v>
      </c>
      <c r="L13" s="25"/>
    </row>
    <row r="14" spans="1:12" ht="24" x14ac:dyDescent="0.2">
      <c r="A14" s="64" t="s">
        <v>20</v>
      </c>
      <c r="B14" s="65" t="s">
        <v>30</v>
      </c>
      <c r="C14" s="66" t="s">
        <v>95</v>
      </c>
      <c r="D14" s="67" t="s">
        <v>96</v>
      </c>
      <c r="E14" s="68" t="s">
        <v>15</v>
      </c>
      <c r="F14" s="69">
        <v>1</v>
      </c>
      <c r="G14" s="94"/>
      <c r="H14" s="94"/>
      <c r="I14" s="71">
        <f t="shared" si="2"/>
        <v>0</v>
      </c>
      <c r="J14" s="71">
        <f t="shared" si="3"/>
        <v>0</v>
      </c>
      <c r="K14" s="118" t="s">
        <v>88</v>
      </c>
      <c r="L14" s="25"/>
    </row>
    <row r="15" spans="1:12" ht="24" x14ac:dyDescent="0.2">
      <c r="A15" s="64" t="s">
        <v>34</v>
      </c>
      <c r="B15" s="65" t="s">
        <v>33</v>
      </c>
      <c r="C15" s="66" t="s">
        <v>67</v>
      </c>
      <c r="D15" s="67" t="s">
        <v>68</v>
      </c>
      <c r="E15" s="68" t="s">
        <v>15</v>
      </c>
      <c r="F15" s="69">
        <v>1</v>
      </c>
      <c r="G15" s="94"/>
      <c r="H15" s="94"/>
      <c r="I15" s="71">
        <f t="shared" si="2"/>
        <v>0</v>
      </c>
      <c r="J15" s="71">
        <f t="shared" si="3"/>
        <v>0</v>
      </c>
      <c r="K15" s="118" t="s">
        <v>88</v>
      </c>
      <c r="L15" s="25"/>
    </row>
    <row r="16" spans="1:12" ht="24" x14ac:dyDescent="0.2">
      <c r="A16" s="64" t="s">
        <v>35</v>
      </c>
      <c r="B16" s="65" t="s">
        <v>33</v>
      </c>
      <c r="C16" s="66" t="s">
        <v>81</v>
      </c>
      <c r="D16" s="67" t="s">
        <v>82</v>
      </c>
      <c r="E16" s="68" t="s">
        <v>15</v>
      </c>
      <c r="F16" s="69">
        <v>1</v>
      </c>
      <c r="G16" s="94"/>
      <c r="H16" s="94"/>
      <c r="I16" s="71">
        <f t="shared" si="2"/>
        <v>0</v>
      </c>
      <c r="J16" s="71">
        <f t="shared" si="3"/>
        <v>0</v>
      </c>
      <c r="K16" s="118" t="s">
        <v>88</v>
      </c>
      <c r="L16" s="25"/>
    </row>
    <row r="17" spans="1:12" ht="24" x14ac:dyDescent="0.2">
      <c r="A17" s="64" t="s">
        <v>21</v>
      </c>
      <c r="B17" s="65" t="s">
        <v>30</v>
      </c>
      <c r="C17" s="66" t="s">
        <v>102</v>
      </c>
      <c r="D17" s="67" t="s">
        <v>120</v>
      </c>
      <c r="E17" s="68" t="s">
        <v>15</v>
      </c>
      <c r="F17" s="69">
        <v>1</v>
      </c>
      <c r="G17" s="94"/>
      <c r="H17" s="94"/>
      <c r="I17" s="71">
        <f t="shared" si="2"/>
        <v>0</v>
      </c>
      <c r="J17" s="71">
        <f t="shared" si="3"/>
        <v>0</v>
      </c>
      <c r="K17" s="118" t="s">
        <v>88</v>
      </c>
      <c r="L17" s="25"/>
    </row>
    <row r="18" spans="1:12" ht="24" x14ac:dyDescent="0.2">
      <c r="A18" s="64" t="s">
        <v>36</v>
      </c>
      <c r="B18" s="65" t="s">
        <v>30</v>
      </c>
      <c r="C18" s="66" t="s">
        <v>103</v>
      </c>
      <c r="D18" s="67" t="s">
        <v>121</v>
      </c>
      <c r="E18" s="68" t="s">
        <v>15</v>
      </c>
      <c r="F18" s="69">
        <v>1</v>
      </c>
      <c r="G18" s="94"/>
      <c r="H18" s="94"/>
      <c r="I18" s="71">
        <f t="shared" si="2"/>
        <v>0</v>
      </c>
      <c r="J18" s="71">
        <f t="shared" si="3"/>
        <v>0</v>
      </c>
      <c r="K18" s="118" t="s">
        <v>88</v>
      </c>
      <c r="L18" s="25"/>
    </row>
    <row r="19" spans="1:12" s="20" customFormat="1" ht="15" x14ac:dyDescent="0.2">
      <c r="A19" s="64" t="s">
        <v>37</v>
      </c>
      <c r="B19" s="65" t="s">
        <v>101</v>
      </c>
      <c r="C19" s="66" t="s">
        <v>97</v>
      </c>
      <c r="D19" s="67" t="s">
        <v>98</v>
      </c>
      <c r="E19" s="68" t="s">
        <v>15</v>
      </c>
      <c r="F19" s="69">
        <v>1</v>
      </c>
      <c r="G19" s="94"/>
      <c r="H19" s="94"/>
      <c r="I19" s="71">
        <f t="shared" si="2"/>
        <v>0</v>
      </c>
      <c r="J19" s="71">
        <f t="shared" si="3"/>
        <v>0</v>
      </c>
      <c r="K19" s="118" t="s">
        <v>88</v>
      </c>
      <c r="L19" s="25"/>
    </row>
    <row r="20" spans="1:12" x14ac:dyDescent="0.2">
      <c r="A20" s="64" t="s">
        <v>31</v>
      </c>
      <c r="B20" s="65" t="s">
        <v>101</v>
      </c>
      <c r="C20" s="66" t="s">
        <v>99</v>
      </c>
      <c r="D20" s="67" t="s">
        <v>100</v>
      </c>
      <c r="E20" s="68" t="s">
        <v>15</v>
      </c>
      <c r="F20" s="69">
        <v>1</v>
      </c>
      <c r="G20" s="94"/>
      <c r="H20" s="94"/>
      <c r="I20" s="71">
        <f t="shared" si="2"/>
        <v>0</v>
      </c>
      <c r="J20" s="71">
        <f t="shared" si="3"/>
        <v>0</v>
      </c>
      <c r="K20" s="118" t="s">
        <v>88</v>
      </c>
      <c r="L20" s="25"/>
    </row>
    <row r="21" spans="1:12" ht="24" x14ac:dyDescent="0.2">
      <c r="A21" s="64" t="s">
        <v>38</v>
      </c>
      <c r="B21" s="65" t="s">
        <v>30</v>
      </c>
      <c r="C21" s="66" t="s">
        <v>104</v>
      </c>
      <c r="D21" s="67" t="s">
        <v>122</v>
      </c>
      <c r="E21" s="68" t="s">
        <v>15</v>
      </c>
      <c r="F21" s="69">
        <v>4</v>
      </c>
      <c r="G21" s="94"/>
      <c r="H21" s="94"/>
      <c r="I21" s="71">
        <f t="shared" si="2"/>
        <v>0</v>
      </c>
      <c r="J21" s="71">
        <f t="shared" si="3"/>
        <v>0</v>
      </c>
      <c r="K21" s="118" t="s">
        <v>88</v>
      </c>
      <c r="L21" s="25"/>
    </row>
    <row r="22" spans="1:12" s="20" customFormat="1" ht="15" x14ac:dyDescent="0.2">
      <c r="A22" s="64" t="s">
        <v>39</v>
      </c>
      <c r="B22" s="65" t="s">
        <v>30</v>
      </c>
      <c r="C22" s="66" t="s">
        <v>70</v>
      </c>
      <c r="D22" s="67" t="s">
        <v>123</v>
      </c>
      <c r="E22" s="68" t="s">
        <v>15</v>
      </c>
      <c r="F22" s="69">
        <v>2</v>
      </c>
      <c r="G22" s="94"/>
      <c r="H22" s="94"/>
      <c r="I22" s="71">
        <f t="shared" si="2"/>
        <v>0</v>
      </c>
      <c r="J22" s="71">
        <f t="shared" si="3"/>
        <v>0</v>
      </c>
      <c r="K22" s="118" t="s">
        <v>88</v>
      </c>
      <c r="L22" s="25"/>
    </row>
    <row r="23" spans="1:12" x14ac:dyDescent="0.2">
      <c r="A23" s="64" t="s">
        <v>40</v>
      </c>
      <c r="B23" s="65" t="s">
        <v>30</v>
      </c>
      <c r="C23" s="66" t="s">
        <v>45</v>
      </c>
      <c r="D23" s="67" t="s">
        <v>124</v>
      </c>
      <c r="E23" s="68" t="s">
        <v>15</v>
      </c>
      <c r="F23" s="69">
        <v>2</v>
      </c>
      <c r="G23" s="94"/>
      <c r="H23" s="94"/>
      <c r="I23" s="71">
        <f t="shared" si="2"/>
        <v>0</v>
      </c>
      <c r="J23" s="71">
        <f t="shared" si="3"/>
        <v>0</v>
      </c>
      <c r="K23" s="118" t="s">
        <v>88</v>
      </c>
      <c r="L23" s="25"/>
    </row>
    <row r="24" spans="1:12" s="20" customFormat="1" ht="15" x14ac:dyDescent="0.2">
      <c r="A24" s="64" t="s">
        <v>41</v>
      </c>
      <c r="B24" s="65" t="s">
        <v>30</v>
      </c>
      <c r="C24" s="66" t="s">
        <v>44</v>
      </c>
      <c r="D24" s="67" t="s">
        <v>125</v>
      </c>
      <c r="E24" s="68" t="s">
        <v>15</v>
      </c>
      <c r="F24" s="69">
        <v>7</v>
      </c>
      <c r="G24" s="94"/>
      <c r="H24" s="94"/>
      <c r="I24" s="71">
        <f t="shared" si="2"/>
        <v>0</v>
      </c>
      <c r="J24" s="71">
        <f t="shared" si="3"/>
        <v>0</v>
      </c>
      <c r="K24" s="118" t="s">
        <v>88</v>
      </c>
      <c r="L24" s="25"/>
    </row>
    <row r="25" spans="1:12" x14ac:dyDescent="0.2">
      <c r="A25" s="64" t="s">
        <v>42</v>
      </c>
      <c r="B25" s="65" t="s">
        <v>30</v>
      </c>
      <c r="C25" s="66" t="s">
        <v>46</v>
      </c>
      <c r="D25" s="67" t="s">
        <v>126</v>
      </c>
      <c r="E25" s="68" t="s">
        <v>15</v>
      </c>
      <c r="F25" s="69">
        <v>4</v>
      </c>
      <c r="G25" s="94"/>
      <c r="H25" s="94"/>
      <c r="I25" s="71">
        <f t="shared" si="2"/>
        <v>0</v>
      </c>
      <c r="J25" s="71">
        <f t="shared" si="3"/>
        <v>0</v>
      </c>
      <c r="K25" s="118" t="s">
        <v>88</v>
      </c>
      <c r="L25" s="25"/>
    </row>
    <row r="26" spans="1:12" x14ac:dyDescent="0.2">
      <c r="A26" s="64" t="s">
        <v>43</v>
      </c>
      <c r="B26" s="65" t="s">
        <v>30</v>
      </c>
      <c r="C26" s="66" t="s">
        <v>69</v>
      </c>
      <c r="D26" s="67" t="s">
        <v>127</v>
      </c>
      <c r="E26" s="68" t="s">
        <v>15</v>
      </c>
      <c r="F26" s="69">
        <v>4</v>
      </c>
      <c r="G26" s="94"/>
      <c r="H26" s="94"/>
      <c r="I26" s="71">
        <f t="shared" si="2"/>
        <v>0</v>
      </c>
      <c r="J26" s="71">
        <f t="shared" si="3"/>
        <v>0</v>
      </c>
      <c r="K26" s="118" t="s">
        <v>88</v>
      </c>
      <c r="L26" s="25"/>
    </row>
    <row r="27" spans="1:12" s="20" customFormat="1" ht="15" x14ac:dyDescent="0.2">
      <c r="A27" s="64" t="s">
        <v>54</v>
      </c>
      <c r="B27" s="65" t="s">
        <v>30</v>
      </c>
      <c r="C27" s="66" t="s">
        <v>114</v>
      </c>
      <c r="D27" s="67" t="s">
        <v>105</v>
      </c>
      <c r="E27" s="68" t="s">
        <v>15</v>
      </c>
      <c r="F27" s="69">
        <v>5</v>
      </c>
      <c r="G27" s="94"/>
      <c r="H27" s="94"/>
      <c r="I27" s="71">
        <f t="shared" si="2"/>
        <v>0</v>
      </c>
      <c r="J27" s="71">
        <f t="shared" si="3"/>
        <v>0</v>
      </c>
      <c r="K27" s="118" t="s">
        <v>88</v>
      </c>
      <c r="L27" s="25"/>
    </row>
    <row r="28" spans="1:12" x14ac:dyDescent="0.2">
      <c r="A28" s="64" t="s">
        <v>55</v>
      </c>
      <c r="B28" s="65" t="s">
        <v>30</v>
      </c>
      <c r="C28" s="66" t="s">
        <v>115</v>
      </c>
      <c r="D28" s="67" t="s">
        <v>75</v>
      </c>
      <c r="E28" s="68" t="s">
        <v>64</v>
      </c>
      <c r="F28" s="69">
        <v>5</v>
      </c>
      <c r="G28" s="94"/>
      <c r="H28" s="94"/>
      <c r="I28" s="71">
        <f t="shared" si="2"/>
        <v>0</v>
      </c>
      <c r="J28" s="71">
        <f t="shared" si="3"/>
        <v>0</v>
      </c>
      <c r="K28" s="118" t="s">
        <v>88</v>
      </c>
      <c r="L28" s="25"/>
    </row>
    <row r="29" spans="1:12" x14ac:dyDescent="0.2">
      <c r="A29" s="64" t="s">
        <v>56</v>
      </c>
      <c r="B29" s="65" t="s">
        <v>30</v>
      </c>
      <c r="C29" s="66" t="s">
        <v>116</v>
      </c>
      <c r="D29" s="67" t="s">
        <v>65</v>
      </c>
      <c r="E29" s="68" t="s">
        <v>64</v>
      </c>
      <c r="F29" s="69">
        <v>2</v>
      </c>
      <c r="G29" s="94"/>
      <c r="H29" s="94"/>
      <c r="I29" s="71">
        <f t="shared" si="2"/>
        <v>0</v>
      </c>
      <c r="J29" s="71">
        <f t="shared" si="3"/>
        <v>0</v>
      </c>
      <c r="K29" s="118" t="s">
        <v>88</v>
      </c>
      <c r="L29" s="25"/>
    </row>
    <row r="30" spans="1:12" x14ac:dyDescent="0.2">
      <c r="A30" s="64" t="s">
        <v>57</v>
      </c>
      <c r="B30" s="65" t="s">
        <v>30</v>
      </c>
      <c r="C30" s="66" t="s">
        <v>47</v>
      </c>
      <c r="D30" s="67" t="s">
        <v>128</v>
      </c>
      <c r="E30" s="68" t="s">
        <v>16</v>
      </c>
      <c r="F30" s="69">
        <v>9</v>
      </c>
      <c r="G30" s="94"/>
      <c r="H30" s="94"/>
      <c r="I30" s="71">
        <f t="shared" si="2"/>
        <v>0</v>
      </c>
      <c r="J30" s="71">
        <f t="shared" si="3"/>
        <v>0</v>
      </c>
      <c r="K30" s="118" t="s">
        <v>88</v>
      </c>
      <c r="L30" s="25"/>
    </row>
    <row r="31" spans="1:12" s="20" customFormat="1" ht="15" x14ac:dyDescent="0.2">
      <c r="A31" s="64" t="s">
        <v>58</v>
      </c>
      <c r="B31" s="65" t="s">
        <v>30</v>
      </c>
      <c r="C31" s="66" t="s">
        <v>48</v>
      </c>
      <c r="D31" s="67" t="s">
        <v>129</v>
      </c>
      <c r="E31" s="68" t="s">
        <v>16</v>
      </c>
      <c r="F31" s="69">
        <v>6</v>
      </c>
      <c r="G31" s="94"/>
      <c r="H31" s="94"/>
      <c r="I31" s="71">
        <f t="shared" si="2"/>
        <v>0</v>
      </c>
      <c r="J31" s="71">
        <f t="shared" si="3"/>
        <v>0</v>
      </c>
      <c r="K31" s="118" t="s">
        <v>88</v>
      </c>
      <c r="L31" s="25"/>
    </row>
    <row r="32" spans="1:12" x14ac:dyDescent="0.2">
      <c r="A32" s="64" t="s">
        <v>59</v>
      </c>
      <c r="B32" s="65" t="s">
        <v>30</v>
      </c>
      <c r="C32" s="66" t="s">
        <v>71</v>
      </c>
      <c r="D32" s="67" t="s">
        <v>130</v>
      </c>
      <c r="E32" s="68" t="s">
        <v>16</v>
      </c>
      <c r="F32" s="69">
        <v>4</v>
      </c>
      <c r="G32" s="94"/>
      <c r="H32" s="94"/>
      <c r="I32" s="71">
        <f t="shared" si="2"/>
        <v>0</v>
      </c>
      <c r="J32" s="71">
        <f t="shared" si="3"/>
        <v>0</v>
      </c>
      <c r="K32" s="118" t="s">
        <v>88</v>
      </c>
      <c r="L32" s="25"/>
    </row>
    <row r="33" spans="1:12" x14ac:dyDescent="0.2">
      <c r="A33" s="64" t="s">
        <v>60</v>
      </c>
      <c r="B33" s="65" t="s">
        <v>30</v>
      </c>
      <c r="C33" s="66" t="s">
        <v>49</v>
      </c>
      <c r="D33" s="67" t="s">
        <v>131</v>
      </c>
      <c r="E33" s="68" t="s">
        <v>16</v>
      </c>
      <c r="F33" s="69">
        <v>4</v>
      </c>
      <c r="G33" s="94"/>
      <c r="H33" s="94"/>
      <c r="I33" s="71">
        <f t="shared" si="2"/>
        <v>0</v>
      </c>
      <c r="J33" s="71">
        <f t="shared" si="3"/>
        <v>0</v>
      </c>
      <c r="K33" s="118" t="s">
        <v>88</v>
      </c>
      <c r="L33" s="25"/>
    </row>
    <row r="34" spans="1:12" x14ac:dyDescent="0.2">
      <c r="A34" s="64" t="s">
        <v>61</v>
      </c>
      <c r="B34" s="65" t="s">
        <v>30</v>
      </c>
      <c r="C34" s="66" t="s">
        <v>72</v>
      </c>
      <c r="D34" s="67" t="s">
        <v>73</v>
      </c>
      <c r="E34" s="68" t="s">
        <v>15</v>
      </c>
      <c r="F34" s="69">
        <v>6</v>
      </c>
      <c r="G34" s="94"/>
      <c r="H34" s="94"/>
      <c r="I34" s="71">
        <f t="shared" si="2"/>
        <v>0</v>
      </c>
      <c r="J34" s="71">
        <f t="shared" si="3"/>
        <v>0</v>
      </c>
      <c r="K34" s="118" t="s">
        <v>88</v>
      </c>
      <c r="L34" s="25"/>
    </row>
    <row r="35" spans="1:12" x14ac:dyDescent="0.2">
      <c r="A35" s="64" t="s">
        <v>62</v>
      </c>
      <c r="B35" s="65" t="s">
        <v>30</v>
      </c>
      <c r="C35" s="66" t="s">
        <v>117</v>
      </c>
      <c r="D35" s="67" t="s">
        <v>74</v>
      </c>
      <c r="E35" s="68" t="s">
        <v>15</v>
      </c>
      <c r="F35" s="69">
        <v>4</v>
      </c>
      <c r="G35" s="94"/>
      <c r="H35" s="94"/>
      <c r="I35" s="71">
        <f t="shared" si="2"/>
        <v>0</v>
      </c>
      <c r="J35" s="71">
        <f t="shared" si="3"/>
        <v>0</v>
      </c>
      <c r="K35" s="118" t="s">
        <v>88</v>
      </c>
      <c r="L35" s="25"/>
    </row>
    <row r="36" spans="1:12" x14ac:dyDescent="0.2">
      <c r="A36" s="64" t="s">
        <v>63</v>
      </c>
      <c r="B36" s="65" t="s">
        <v>30</v>
      </c>
      <c r="C36" s="66" t="s">
        <v>118</v>
      </c>
      <c r="D36" s="67" t="s">
        <v>106</v>
      </c>
      <c r="E36" s="68" t="s">
        <v>15</v>
      </c>
      <c r="F36" s="69">
        <v>8</v>
      </c>
      <c r="G36" s="94"/>
      <c r="H36" s="94"/>
      <c r="I36" s="71">
        <f t="shared" si="2"/>
        <v>0</v>
      </c>
      <c r="J36" s="71">
        <f t="shared" si="3"/>
        <v>0</v>
      </c>
      <c r="K36" s="118" t="s">
        <v>88</v>
      </c>
      <c r="L36" s="25"/>
    </row>
    <row r="37" spans="1:12" x14ac:dyDescent="0.2">
      <c r="A37" s="64">
        <v>0</v>
      </c>
      <c r="B37" s="65">
        <v>0</v>
      </c>
      <c r="C37" s="66">
        <v>0</v>
      </c>
      <c r="D37" s="67">
        <v>0</v>
      </c>
      <c r="E37" s="68">
        <v>0</v>
      </c>
      <c r="F37" s="69">
        <v>0</v>
      </c>
      <c r="G37" s="70">
        <v>0</v>
      </c>
      <c r="H37" s="70">
        <v>0</v>
      </c>
      <c r="I37" s="71">
        <f t="shared" si="2"/>
        <v>0</v>
      </c>
      <c r="J37" s="71">
        <f t="shared" si="3"/>
        <v>0</v>
      </c>
      <c r="K37" s="118" t="s">
        <v>88</v>
      </c>
      <c r="L37" s="25"/>
    </row>
    <row r="38" spans="1:12" x14ac:dyDescent="0.2">
      <c r="A38" s="64">
        <v>0</v>
      </c>
      <c r="B38" s="65">
        <v>0</v>
      </c>
      <c r="C38" s="66">
        <v>0</v>
      </c>
      <c r="D38" s="67" t="s">
        <v>22</v>
      </c>
      <c r="E38" s="68">
        <v>0</v>
      </c>
      <c r="F38" s="69">
        <v>0</v>
      </c>
      <c r="G38" s="70">
        <v>0</v>
      </c>
      <c r="H38" s="70">
        <v>0</v>
      </c>
      <c r="I38" s="71">
        <f t="shared" si="2"/>
        <v>0</v>
      </c>
      <c r="J38" s="71">
        <f t="shared" si="3"/>
        <v>0</v>
      </c>
      <c r="K38" s="118" t="s">
        <v>88</v>
      </c>
      <c r="L38" s="25"/>
    </row>
    <row r="39" spans="1:12" x14ac:dyDescent="0.2">
      <c r="A39" s="64">
        <v>0</v>
      </c>
      <c r="B39" s="65">
        <v>0</v>
      </c>
      <c r="C39" s="66">
        <v>0</v>
      </c>
      <c r="D39" s="67" t="s">
        <v>66</v>
      </c>
      <c r="E39" s="68" t="s">
        <v>16</v>
      </c>
      <c r="F39" s="69">
        <v>24</v>
      </c>
      <c r="G39" s="94"/>
      <c r="H39" s="94"/>
      <c r="I39" s="71">
        <f t="shared" si="2"/>
        <v>0</v>
      </c>
      <c r="J39" s="71">
        <f t="shared" si="3"/>
        <v>0</v>
      </c>
      <c r="K39" s="118" t="s">
        <v>88</v>
      </c>
      <c r="L39" s="25"/>
    </row>
    <row r="40" spans="1:12" x14ac:dyDescent="0.2">
      <c r="A40" s="64">
        <v>0</v>
      </c>
      <c r="B40" s="65">
        <v>0</v>
      </c>
      <c r="C40" s="66">
        <v>0</v>
      </c>
      <c r="D40" s="67" t="s">
        <v>76</v>
      </c>
      <c r="E40" s="68" t="s">
        <v>16</v>
      </c>
      <c r="F40" s="69">
        <v>13</v>
      </c>
      <c r="G40" s="94"/>
      <c r="H40" s="94"/>
      <c r="I40" s="71">
        <f t="shared" si="2"/>
        <v>0</v>
      </c>
      <c r="J40" s="71">
        <f t="shared" si="3"/>
        <v>0</v>
      </c>
      <c r="K40" s="118" t="s">
        <v>88</v>
      </c>
      <c r="L40" s="25"/>
    </row>
    <row r="41" spans="1:12" x14ac:dyDescent="0.2">
      <c r="A41" s="64">
        <v>0</v>
      </c>
      <c r="B41" s="65">
        <v>0</v>
      </c>
      <c r="C41" s="66">
        <v>0</v>
      </c>
      <c r="D41" s="67" t="s">
        <v>83</v>
      </c>
      <c r="E41" s="68" t="s">
        <v>16</v>
      </c>
      <c r="F41" s="69">
        <v>16</v>
      </c>
      <c r="G41" s="94"/>
      <c r="H41" s="94"/>
      <c r="I41" s="71">
        <f t="shared" si="2"/>
        <v>0</v>
      </c>
      <c r="J41" s="71">
        <f t="shared" si="3"/>
        <v>0</v>
      </c>
      <c r="K41" s="118" t="s">
        <v>88</v>
      </c>
      <c r="L41" s="25"/>
    </row>
    <row r="42" spans="1:12" s="20" customFormat="1" ht="15" x14ac:dyDescent="0.2">
      <c r="A42" s="64">
        <v>0</v>
      </c>
      <c r="B42" s="65">
        <v>0</v>
      </c>
      <c r="C42" s="66">
        <v>0</v>
      </c>
      <c r="D42" s="67" t="s">
        <v>107</v>
      </c>
      <c r="E42" s="68" t="s">
        <v>16</v>
      </c>
      <c r="F42" s="69">
        <v>12</v>
      </c>
      <c r="G42" s="94"/>
      <c r="H42" s="94"/>
      <c r="I42" s="71">
        <f t="shared" si="2"/>
        <v>0</v>
      </c>
      <c r="J42" s="71">
        <f t="shared" si="3"/>
        <v>0</v>
      </c>
      <c r="K42" s="118" t="s">
        <v>88</v>
      </c>
      <c r="L42" s="25"/>
    </row>
    <row r="43" spans="1:12" s="20" customFormat="1" ht="15" x14ac:dyDescent="0.2">
      <c r="A43" s="64">
        <v>0</v>
      </c>
      <c r="B43" s="65">
        <v>0</v>
      </c>
      <c r="C43" s="66">
        <v>0</v>
      </c>
      <c r="D43" s="67" t="s">
        <v>108</v>
      </c>
      <c r="E43" s="68" t="s">
        <v>16</v>
      </c>
      <c r="F43" s="69">
        <v>19</v>
      </c>
      <c r="G43" s="94"/>
      <c r="H43" s="94"/>
      <c r="I43" s="71">
        <f t="shared" si="2"/>
        <v>0</v>
      </c>
      <c r="J43" s="71">
        <f t="shared" si="3"/>
        <v>0</v>
      </c>
      <c r="K43" s="118" t="s">
        <v>88</v>
      </c>
      <c r="L43" s="25"/>
    </row>
    <row r="44" spans="1:12" s="20" customFormat="1" ht="15" x14ac:dyDescent="0.2">
      <c r="A44" s="64">
        <v>0</v>
      </c>
      <c r="B44" s="65">
        <v>0</v>
      </c>
      <c r="C44" s="66">
        <v>0</v>
      </c>
      <c r="D44" s="67">
        <v>0</v>
      </c>
      <c r="E44" s="68">
        <v>0</v>
      </c>
      <c r="F44" s="69">
        <v>0</v>
      </c>
      <c r="G44" s="70">
        <v>0</v>
      </c>
      <c r="H44" s="70">
        <v>0</v>
      </c>
      <c r="I44" s="71">
        <f t="shared" si="2"/>
        <v>0</v>
      </c>
      <c r="J44" s="71">
        <f t="shared" si="3"/>
        <v>0</v>
      </c>
      <c r="K44" s="118" t="s">
        <v>88</v>
      </c>
      <c r="L44" s="25"/>
    </row>
    <row r="45" spans="1:12" s="20" customFormat="1" ht="15" x14ac:dyDescent="0.2">
      <c r="A45" s="64">
        <v>0</v>
      </c>
      <c r="B45" s="65">
        <v>0</v>
      </c>
      <c r="C45" s="66">
        <v>0</v>
      </c>
      <c r="D45" s="67" t="s">
        <v>23</v>
      </c>
      <c r="E45" s="68">
        <v>0</v>
      </c>
      <c r="F45" s="69">
        <v>0</v>
      </c>
      <c r="G45" s="70">
        <v>0</v>
      </c>
      <c r="H45" s="70">
        <v>0</v>
      </c>
      <c r="I45" s="71">
        <f t="shared" si="2"/>
        <v>0</v>
      </c>
      <c r="J45" s="71">
        <f t="shared" si="3"/>
        <v>0</v>
      </c>
      <c r="K45" s="118" t="s">
        <v>88</v>
      </c>
      <c r="L45" s="25"/>
    </row>
    <row r="46" spans="1:12" s="20" customFormat="1" ht="15" x14ac:dyDescent="0.2">
      <c r="A46" s="64">
        <v>0</v>
      </c>
      <c r="B46" s="65">
        <v>0</v>
      </c>
      <c r="C46" s="66">
        <v>0</v>
      </c>
      <c r="D46" s="67" t="s">
        <v>84</v>
      </c>
      <c r="E46" s="68" t="s">
        <v>16</v>
      </c>
      <c r="F46" s="69">
        <v>29</v>
      </c>
      <c r="G46" s="94"/>
      <c r="H46" s="94"/>
      <c r="I46" s="71">
        <f t="shared" si="2"/>
        <v>0</v>
      </c>
      <c r="J46" s="71">
        <f t="shared" si="3"/>
        <v>0</v>
      </c>
      <c r="K46" s="118" t="s">
        <v>88</v>
      </c>
      <c r="L46" s="25"/>
    </row>
    <row r="47" spans="1:12" s="20" customFormat="1" ht="15" x14ac:dyDescent="0.2">
      <c r="A47" s="64">
        <v>0</v>
      </c>
      <c r="B47" s="65">
        <v>0</v>
      </c>
      <c r="C47" s="66">
        <v>0</v>
      </c>
      <c r="D47" s="67" t="s">
        <v>109</v>
      </c>
      <c r="E47" s="68" t="s">
        <v>16</v>
      </c>
      <c r="F47" s="69">
        <v>19</v>
      </c>
      <c r="G47" s="94"/>
      <c r="H47" s="94"/>
      <c r="I47" s="71">
        <f t="shared" si="2"/>
        <v>0</v>
      </c>
      <c r="J47" s="71">
        <f t="shared" si="3"/>
        <v>0</v>
      </c>
      <c r="K47" s="118" t="s">
        <v>88</v>
      </c>
      <c r="L47" s="25"/>
    </row>
    <row r="48" spans="1:12" s="20" customFormat="1" ht="15" x14ac:dyDescent="0.2">
      <c r="A48" s="64">
        <v>0</v>
      </c>
      <c r="B48" s="65">
        <v>0</v>
      </c>
      <c r="C48" s="66">
        <v>0</v>
      </c>
      <c r="D48" s="67">
        <v>0</v>
      </c>
      <c r="E48" s="68">
        <v>0</v>
      </c>
      <c r="F48" s="69">
        <v>0</v>
      </c>
      <c r="G48" s="70">
        <v>0</v>
      </c>
      <c r="H48" s="70">
        <v>0</v>
      </c>
      <c r="I48" s="71">
        <f t="shared" si="2"/>
        <v>0</v>
      </c>
      <c r="J48" s="71">
        <f t="shared" si="3"/>
        <v>0</v>
      </c>
      <c r="K48" s="118" t="s">
        <v>88</v>
      </c>
      <c r="L48" s="25"/>
    </row>
    <row r="49" spans="1:12" s="20" customFormat="1" ht="15" x14ac:dyDescent="0.2">
      <c r="A49" s="64">
        <v>0</v>
      </c>
      <c r="B49" s="65">
        <v>0</v>
      </c>
      <c r="C49" s="66">
        <v>0</v>
      </c>
      <c r="D49" s="67" t="s">
        <v>24</v>
      </c>
      <c r="E49" s="68" t="s">
        <v>132</v>
      </c>
      <c r="F49" s="69">
        <v>67</v>
      </c>
      <c r="G49" s="94"/>
      <c r="H49" s="94"/>
      <c r="I49" s="71">
        <f t="shared" si="2"/>
        <v>0</v>
      </c>
      <c r="J49" s="71">
        <f t="shared" si="3"/>
        <v>0</v>
      </c>
      <c r="K49" s="118" t="s">
        <v>88</v>
      </c>
      <c r="L49" s="25"/>
    </row>
    <row r="50" spans="1:12" s="20" customFormat="1" ht="15" x14ac:dyDescent="0.2">
      <c r="A50" s="64">
        <v>0</v>
      </c>
      <c r="B50" s="65">
        <v>0</v>
      </c>
      <c r="C50" s="66">
        <v>0</v>
      </c>
      <c r="D50" s="67" t="s">
        <v>52</v>
      </c>
      <c r="E50" s="68" t="s">
        <v>132</v>
      </c>
      <c r="F50" s="69">
        <v>6</v>
      </c>
      <c r="G50" s="94"/>
      <c r="H50" s="94"/>
      <c r="I50" s="71">
        <f t="shared" si="2"/>
        <v>0</v>
      </c>
      <c r="J50" s="71">
        <f t="shared" si="3"/>
        <v>0</v>
      </c>
      <c r="K50" s="118" t="s">
        <v>88</v>
      </c>
      <c r="L50" s="25"/>
    </row>
    <row r="51" spans="1:12" s="20" customFormat="1" ht="15" x14ac:dyDescent="0.2">
      <c r="A51" s="64">
        <v>0</v>
      </c>
      <c r="B51" s="65">
        <v>0</v>
      </c>
      <c r="C51" s="66">
        <v>0</v>
      </c>
      <c r="D51" s="67" t="s">
        <v>32</v>
      </c>
      <c r="E51" s="68" t="s">
        <v>132</v>
      </c>
      <c r="F51" s="69">
        <v>17</v>
      </c>
      <c r="G51" s="94"/>
      <c r="H51" s="94"/>
      <c r="I51" s="71">
        <f t="shared" si="2"/>
        <v>0</v>
      </c>
      <c r="J51" s="71">
        <f t="shared" si="3"/>
        <v>0</v>
      </c>
      <c r="K51" s="118" t="s">
        <v>88</v>
      </c>
      <c r="L51" s="25"/>
    </row>
    <row r="52" spans="1:12" s="20" customFormat="1" ht="15" x14ac:dyDescent="0.2">
      <c r="A52" s="64">
        <v>0</v>
      </c>
      <c r="B52" s="65">
        <v>0</v>
      </c>
      <c r="C52" s="66">
        <v>0</v>
      </c>
      <c r="D52" s="67">
        <v>0</v>
      </c>
      <c r="E52" s="68">
        <v>0</v>
      </c>
      <c r="F52" s="69">
        <v>0</v>
      </c>
      <c r="G52" s="70">
        <v>0</v>
      </c>
      <c r="H52" s="70">
        <v>0</v>
      </c>
      <c r="I52" s="71">
        <f t="shared" si="2"/>
        <v>0</v>
      </c>
      <c r="J52" s="71">
        <f t="shared" si="3"/>
        <v>0</v>
      </c>
      <c r="K52" s="118" t="s">
        <v>88</v>
      </c>
      <c r="L52" s="25"/>
    </row>
    <row r="53" spans="1:12" s="20" customFormat="1" ht="15" x14ac:dyDescent="0.2">
      <c r="A53" s="16">
        <v>0</v>
      </c>
      <c r="B53" s="53"/>
      <c r="C53" s="46"/>
      <c r="D53" s="17" t="s">
        <v>27</v>
      </c>
      <c r="E53" s="18">
        <v>0</v>
      </c>
      <c r="F53" s="37">
        <v>0</v>
      </c>
      <c r="G53" s="19">
        <v>0</v>
      </c>
      <c r="H53" s="19">
        <v>0</v>
      </c>
      <c r="I53" s="19">
        <f t="shared" si="2"/>
        <v>0</v>
      </c>
      <c r="J53" s="19">
        <f t="shared" si="3"/>
        <v>0</v>
      </c>
      <c r="K53" s="130"/>
      <c r="L53" s="25"/>
    </row>
    <row r="54" spans="1:12" s="20" customFormat="1" ht="15" x14ac:dyDescent="0.2">
      <c r="A54" s="121">
        <v>0</v>
      </c>
      <c r="B54" s="122"/>
      <c r="C54" s="123"/>
      <c r="D54" s="124">
        <v>0</v>
      </c>
      <c r="E54" s="125">
        <v>0</v>
      </c>
      <c r="F54" s="126">
        <v>0</v>
      </c>
      <c r="G54" s="127">
        <v>0</v>
      </c>
      <c r="H54" s="127">
        <v>0</v>
      </c>
      <c r="I54" s="128">
        <f t="shared" si="2"/>
        <v>0</v>
      </c>
      <c r="J54" s="128">
        <f t="shared" si="3"/>
        <v>0</v>
      </c>
      <c r="K54" s="129"/>
      <c r="L54" s="25"/>
    </row>
    <row r="55" spans="1:12" s="20" customFormat="1" ht="15" x14ac:dyDescent="0.2">
      <c r="A55" s="64"/>
      <c r="B55" s="65"/>
      <c r="C55" s="66"/>
      <c r="D55" s="67" t="s">
        <v>53</v>
      </c>
      <c r="E55" s="68" t="s">
        <v>15</v>
      </c>
      <c r="F55" s="69">
        <v>1</v>
      </c>
      <c r="G55" s="94"/>
      <c r="H55" s="94"/>
      <c r="I55" s="71">
        <f t="shared" si="2"/>
        <v>0</v>
      </c>
      <c r="J55" s="71">
        <f t="shared" si="3"/>
        <v>0</v>
      </c>
      <c r="K55" s="118" t="s">
        <v>88</v>
      </c>
      <c r="L55" s="25"/>
    </row>
    <row r="56" spans="1:12" s="20" customFormat="1" ht="24.75" customHeight="1" x14ac:dyDescent="0.2">
      <c r="A56" s="64"/>
      <c r="B56" s="65"/>
      <c r="C56" s="66"/>
      <c r="D56" s="67" t="s">
        <v>29</v>
      </c>
      <c r="E56" s="68" t="s">
        <v>15</v>
      </c>
      <c r="F56" s="69">
        <v>1</v>
      </c>
      <c r="G56" s="94"/>
      <c r="H56" s="94"/>
      <c r="I56" s="71">
        <f t="shared" si="2"/>
        <v>0</v>
      </c>
      <c r="J56" s="71">
        <f t="shared" si="3"/>
        <v>0</v>
      </c>
      <c r="K56" s="118" t="s">
        <v>88</v>
      </c>
      <c r="L56" s="25"/>
    </row>
    <row r="57" spans="1:12" s="20" customFormat="1" ht="137.25" customHeight="1" x14ac:dyDescent="0.2">
      <c r="A57" s="64"/>
      <c r="B57" s="65"/>
      <c r="C57" s="66"/>
      <c r="D57" s="136" t="s">
        <v>28</v>
      </c>
      <c r="E57" s="136"/>
      <c r="F57" s="136"/>
      <c r="G57" s="136"/>
      <c r="H57" s="136"/>
      <c r="I57" s="136"/>
      <c r="J57" s="136"/>
      <c r="K57" s="119"/>
      <c r="L57" s="25"/>
    </row>
    <row r="58" spans="1:12" s="20" customFormat="1" ht="15" x14ac:dyDescent="0.2">
      <c r="A58" s="72"/>
      <c r="B58" s="73"/>
      <c r="C58" s="74"/>
      <c r="D58" s="75">
        <v>0</v>
      </c>
      <c r="E58" s="76">
        <v>0</v>
      </c>
      <c r="F58" s="77">
        <v>0</v>
      </c>
      <c r="G58" s="78">
        <v>0</v>
      </c>
      <c r="H58" s="78">
        <v>0</v>
      </c>
      <c r="I58" s="79">
        <f t="shared" ref="I58" si="4">G58*F58</f>
        <v>0</v>
      </c>
      <c r="J58" s="79">
        <f t="shared" ref="J58" si="5">H58*F58</f>
        <v>0</v>
      </c>
      <c r="K58" s="119"/>
      <c r="L58" s="25"/>
    </row>
    <row r="59" spans="1:12" s="20" customFormat="1" ht="15" x14ac:dyDescent="0.2">
      <c r="A59" s="80">
        <v>0</v>
      </c>
      <c r="B59" s="81"/>
      <c r="C59" s="82"/>
      <c r="D59" s="83" t="s">
        <v>4</v>
      </c>
      <c r="E59" s="84">
        <v>0</v>
      </c>
      <c r="F59" s="85"/>
      <c r="G59" s="86">
        <v>0</v>
      </c>
      <c r="H59" s="86">
        <v>0</v>
      </c>
      <c r="I59" s="87">
        <f>SUM(I7:I58)</f>
        <v>0</v>
      </c>
      <c r="J59" s="87">
        <f>SUM(J7:J58)</f>
        <v>0</v>
      </c>
      <c r="K59" s="130"/>
      <c r="L59" s="25"/>
    </row>
    <row r="60" spans="1:12" x14ac:dyDescent="0.2">
      <c r="A60" s="56">
        <v>0</v>
      </c>
      <c r="B60" s="57"/>
      <c r="C60" s="58"/>
      <c r="D60" s="59" t="s">
        <v>2</v>
      </c>
      <c r="E60" s="60">
        <v>0</v>
      </c>
      <c r="F60" s="88"/>
      <c r="G60" s="89">
        <v>0</v>
      </c>
      <c r="H60" s="89">
        <v>0</v>
      </c>
      <c r="I60" s="89"/>
      <c r="J60" s="131"/>
      <c r="K60" s="118" t="s">
        <v>88</v>
      </c>
      <c r="L60" s="25"/>
    </row>
    <row r="61" spans="1:12" x14ac:dyDescent="0.2">
      <c r="A61" s="64">
        <v>0</v>
      </c>
      <c r="B61" s="65"/>
      <c r="C61" s="66"/>
      <c r="D61" s="67" t="s">
        <v>9</v>
      </c>
      <c r="E61" s="68">
        <v>0</v>
      </c>
      <c r="F61" s="90"/>
      <c r="G61" s="91">
        <v>0</v>
      </c>
      <c r="H61" s="91">
        <v>0</v>
      </c>
      <c r="I61" s="91"/>
      <c r="J61" s="132"/>
      <c r="K61" s="118" t="s">
        <v>88</v>
      </c>
      <c r="L61" s="25"/>
    </row>
    <row r="62" spans="1:12" ht="13.5" thickBot="1" x14ac:dyDescent="0.25">
      <c r="A62" s="72">
        <v>0</v>
      </c>
      <c r="B62" s="73"/>
      <c r="C62" s="74"/>
      <c r="D62" s="75" t="s">
        <v>10</v>
      </c>
      <c r="E62" s="76">
        <v>0</v>
      </c>
      <c r="F62" s="92"/>
      <c r="G62" s="93">
        <v>0</v>
      </c>
      <c r="H62" s="93">
        <v>0</v>
      </c>
      <c r="I62" s="93"/>
      <c r="J62" s="133"/>
      <c r="K62" s="120" t="s">
        <v>88</v>
      </c>
      <c r="L62" s="25"/>
    </row>
    <row r="63" spans="1:12" s="26" customFormat="1" ht="19.5" thickBot="1" x14ac:dyDescent="0.25">
      <c r="A63" s="101">
        <v>0</v>
      </c>
      <c r="B63" s="102"/>
      <c r="C63" s="103"/>
      <c r="D63" s="104" t="s">
        <v>18</v>
      </c>
      <c r="E63" s="105">
        <v>0</v>
      </c>
      <c r="F63" s="106">
        <v>0</v>
      </c>
      <c r="G63" s="107">
        <v>0</v>
      </c>
      <c r="H63" s="107">
        <v>0</v>
      </c>
      <c r="I63" s="137">
        <f>SUM(I59:J62)</f>
        <v>0</v>
      </c>
      <c r="J63" s="137"/>
      <c r="K63" s="116"/>
      <c r="L63" s="27"/>
    </row>
    <row r="64" spans="1:12" s="26" customFormat="1" ht="19.5" thickBot="1" x14ac:dyDescent="0.25">
      <c r="A64" s="101">
        <v>0</v>
      </c>
      <c r="B64" s="102"/>
      <c r="C64" s="103"/>
      <c r="D64" s="104" t="s">
        <v>26</v>
      </c>
      <c r="E64" s="105">
        <v>0</v>
      </c>
      <c r="F64" s="106">
        <v>0</v>
      </c>
      <c r="G64" s="107">
        <v>0</v>
      </c>
      <c r="H64" s="107">
        <v>0</v>
      </c>
      <c r="I64" s="137">
        <f>I63*0.21</f>
        <v>0</v>
      </c>
      <c r="J64" s="137"/>
      <c r="K64" s="116"/>
      <c r="L64" s="27"/>
    </row>
    <row r="65" spans="1:12" s="26" customFormat="1" ht="19.5" thickBot="1" x14ac:dyDescent="0.25">
      <c r="A65" s="108">
        <v>0</v>
      </c>
      <c r="B65" s="109"/>
      <c r="C65" s="110"/>
      <c r="D65" s="111" t="s">
        <v>25</v>
      </c>
      <c r="E65" s="112">
        <v>0</v>
      </c>
      <c r="F65" s="113">
        <v>0</v>
      </c>
      <c r="G65" s="114">
        <v>0</v>
      </c>
      <c r="H65" s="114">
        <v>0</v>
      </c>
      <c r="I65" s="138">
        <f>SUM(I63:J64)</f>
        <v>0</v>
      </c>
      <c r="J65" s="138"/>
      <c r="K65" s="115"/>
      <c r="L65" s="27"/>
    </row>
    <row r="66" spans="1:12" x14ac:dyDescent="0.2">
      <c r="A66" s="21"/>
      <c r="B66" s="54"/>
      <c r="C66" s="47"/>
      <c r="D66" s="22"/>
      <c r="E66" s="23"/>
      <c r="F66" s="38"/>
      <c r="G66" s="24"/>
      <c r="H66" s="24"/>
      <c r="I66" s="24"/>
      <c r="J66" s="24"/>
      <c r="L66" s="25"/>
    </row>
    <row r="67" spans="1:12" x14ac:dyDescent="0.2">
      <c r="A67" s="21"/>
      <c r="B67" s="54"/>
      <c r="C67" s="47"/>
      <c r="D67" s="22"/>
      <c r="E67" s="23"/>
      <c r="F67" s="38"/>
      <c r="G67" s="24"/>
      <c r="H67" s="24"/>
      <c r="I67" s="24"/>
      <c r="J67" s="24"/>
      <c r="L67" s="25"/>
    </row>
    <row r="68" spans="1:12" x14ac:dyDescent="0.2">
      <c r="A68" s="21"/>
      <c r="B68" s="54"/>
      <c r="C68" s="47"/>
      <c r="D68" s="22"/>
      <c r="E68" s="23"/>
      <c r="F68" s="38"/>
      <c r="G68" s="24"/>
      <c r="H68" s="24"/>
      <c r="I68" s="24"/>
      <c r="J68" s="24"/>
      <c r="L68" s="25"/>
    </row>
    <row r="69" spans="1:12" x14ac:dyDescent="0.2">
      <c r="A69" s="21"/>
      <c r="B69" s="54"/>
      <c r="C69" s="47"/>
      <c r="D69" s="22"/>
      <c r="E69" s="23"/>
      <c r="F69" s="38"/>
      <c r="G69" s="24"/>
      <c r="H69" s="24"/>
      <c r="I69" s="24"/>
      <c r="J69" s="24"/>
    </row>
    <row r="70" spans="1:12" x14ac:dyDescent="0.2">
      <c r="A70" s="21"/>
      <c r="B70" s="54"/>
      <c r="C70" s="47"/>
      <c r="D70" s="22"/>
      <c r="E70" s="23"/>
      <c r="F70" s="38"/>
      <c r="G70" s="24"/>
      <c r="H70" s="24"/>
      <c r="I70" s="24"/>
      <c r="J70" s="24"/>
    </row>
    <row r="71" spans="1:12" x14ac:dyDescent="0.2">
      <c r="A71" s="21"/>
      <c r="B71" s="54"/>
      <c r="C71" s="47"/>
      <c r="D71" s="22"/>
      <c r="E71" s="23"/>
      <c r="F71" s="38"/>
      <c r="G71" s="24"/>
      <c r="H71" s="24"/>
      <c r="I71" s="24"/>
      <c r="J71" s="24"/>
    </row>
    <row r="72" spans="1:12" x14ac:dyDescent="0.2">
      <c r="A72" s="21"/>
      <c r="B72" s="54"/>
      <c r="C72" s="47"/>
      <c r="D72" s="22"/>
      <c r="E72" s="23"/>
      <c r="F72" s="38"/>
      <c r="G72" s="24"/>
      <c r="H72" s="24"/>
      <c r="I72" s="24"/>
      <c r="J72" s="24"/>
    </row>
    <row r="73" spans="1:12" x14ac:dyDescent="0.2">
      <c r="A73" s="21"/>
      <c r="B73" s="54"/>
      <c r="C73" s="47"/>
      <c r="D73" s="22"/>
      <c r="E73" s="23"/>
      <c r="F73" s="38"/>
      <c r="G73" s="24"/>
      <c r="H73" s="24"/>
      <c r="I73" s="24"/>
      <c r="J73" s="24"/>
    </row>
    <row r="74" spans="1:12" x14ac:dyDescent="0.2">
      <c r="A74" s="21"/>
      <c r="B74" s="54"/>
      <c r="C74" s="47"/>
      <c r="D74" s="22"/>
      <c r="E74" s="23"/>
      <c r="F74" s="38"/>
      <c r="G74" s="24"/>
      <c r="H74" s="24"/>
      <c r="I74" s="24"/>
      <c r="J74" s="24"/>
    </row>
    <row r="75" spans="1:12" x14ac:dyDescent="0.2">
      <c r="A75" s="21"/>
      <c r="B75" s="54"/>
      <c r="C75" s="47"/>
      <c r="D75" s="22"/>
      <c r="E75" s="23"/>
      <c r="F75" s="38"/>
      <c r="G75" s="24"/>
      <c r="H75" s="24"/>
      <c r="I75" s="24"/>
      <c r="J75" s="24"/>
    </row>
    <row r="76" spans="1:12" x14ac:dyDescent="0.2">
      <c r="A76" s="21"/>
      <c r="B76" s="54"/>
      <c r="C76" s="47"/>
      <c r="D76" s="22"/>
      <c r="E76" s="23"/>
      <c r="F76" s="38"/>
      <c r="G76" s="24"/>
      <c r="H76" s="24"/>
      <c r="I76" s="24"/>
      <c r="J76" s="24"/>
    </row>
    <row r="77" spans="1:12" x14ac:dyDescent="0.2">
      <c r="A77" s="21"/>
      <c r="B77" s="54"/>
      <c r="C77" s="47"/>
      <c r="D77" s="22"/>
      <c r="E77" s="23"/>
      <c r="F77" s="38"/>
      <c r="G77" s="24"/>
      <c r="H77" s="24"/>
      <c r="I77" s="24"/>
      <c r="J77" s="24"/>
    </row>
    <row r="78" spans="1:12" x14ac:dyDescent="0.2">
      <c r="A78" s="21"/>
      <c r="B78" s="54"/>
      <c r="C78" s="47"/>
      <c r="D78" s="22"/>
      <c r="E78" s="23"/>
      <c r="F78" s="38"/>
      <c r="G78" s="24"/>
      <c r="H78" s="24"/>
      <c r="I78" s="24"/>
      <c r="J78" s="24"/>
    </row>
    <row r="79" spans="1:12" x14ac:dyDescent="0.2">
      <c r="A79" s="21"/>
      <c r="B79" s="54"/>
      <c r="C79" s="47"/>
      <c r="D79" s="22"/>
      <c r="E79" s="23"/>
      <c r="F79" s="38"/>
      <c r="G79" s="24"/>
      <c r="H79" s="24"/>
      <c r="I79" s="24"/>
      <c r="J79" s="24"/>
    </row>
    <row r="80" spans="1:12" x14ac:dyDescent="0.2">
      <c r="A80" s="21"/>
      <c r="B80" s="54"/>
      <c r="C80" s="47"/>
      <c r="D80" s="22"/>
      <c r="E80" s="23"/>
      <c r="F80" s="38"/>
      <c r="G80" s="24"/>
      <c r="H80" s="24"/>
      <c r="I80" s="24"/>
      <c r="J80" s="24"/>
    </row>
    <row r="81" spans="1:10" x14ac:dyDescent="0.2">
      <c r="A81" s="21"/>
      <c r="B81" s="54"/>
      <c r="C81" s="47"/>
      <c r="D81" s="22"/>
      <c r="E81" s="23"/>
      <c r="F81" s="38"/>
      <c r="G81" s="24"/>
      <c r="H81" s="24"/>
      <c r="I81" s="24"/>
      <c r="J81" s="24"/>
    </row>
    <row r="82" spans="1:10" x14ac:dyDescent="0.2">
      <c r="A82" s="21"/>
      <c r="B82" s="54"/>
      <c r="C82" s="47"/>
      <c r="D82" s="22"/>
      <c r="E82" s="23"/>
      <c r="F82" s="38"/>
      <c r="G82" s="24"/>
      <c r="H82" s="24"/>
      <c r="I82" s="24"/>
      <c r="J82" s="24"/>
    </row>
    <row r="83" spans="1:10" x14ac:dyDescent="0.2">
      <c r="A83" s="21"/>
      <c r="B83" s="54"/>
      <c r="C83" s="47"/>
      <c r="D83" s="22"/>
      <c r="E83" s="23"/>
      <c r="F83" s="38"/>
      <c r="G83" s="24"/>
      <c r="H83" s="24"/>
      <c r="I83" s="24"/>
      <c r="J83" s="24"/>
    </row>
    <row r="84" spans="1:10" x14ac:dyDescent="0.2">
      <c r="A84" s="21"/>
      <c r="B84" s="54"/>
      <c r="C84" s="47"/>
      <c r="D84" s="22"/>
      <c r="E84" s="23"/>
      <c r="F84" s="38"/>
      <c r="G84" s="24"/>
      <c r="H84" s="24"/>
      <c r="I84" s="24"/>
      <c r="J84" s="24"/>
    </row>
    <row r="85" spans="1:10" x14ac:dyDescent="0.2">
      <c r="A85" s="21"/>
      <c r="B85" s="54"/>
      <c r="C85" s="47"/>
      <c r="D85" s="22"/>
      <c r="E85" s="23"/>
      <c r="F85" s="38"/>
      <c r="G85" s="24"/>
      <c r="H85" s="24"/>
      <c r="I85" s="24"/>
      <c r="J85" s="24"/>
    </row>
    <row r="86" spans="1:10" x14ac:dyDescent="0.2">
      <c r="A86" s="21"/>
      <c r="B86" s="54"/>
      <c r="C86" s="47"/>
      <c r="D86" s="22"/>
      <c r="E86" s="23"/>
      <c r="F86" s="38"/>
      <c r="G86" s="24"/>
      <c r="H86" s="24"/>
      <c r="I86" s="24"/>
      <c r="J86" s="24"/>
    </row>
    <row r="87" spans="1:10" x14ac:dyDescent="0.2">
      <c r="A87" s="21"/>
      <c r="B87" s="54"/>
      <c r="C87" s="47"/>
      <c r="D87" s="22"/>
      <c r="E87" s="23"/>
      <c r="F87" s="38"/>
      <c r="G87" s="24"/>
      <c r="H87" s="24"/>
      <c r="I87" s="24"/>
      <c r="J87" s="24"/>
    </row>
    <row r="88" spans="1:10" x14ac:dyDescent="0.2">
      <c r="A88" s="21"/>
      <c r="B88" s="54"/>
      <c r="C88" s="47"/>
      <c r="D88" s="22"/>
      <c r="E88" s="23"/>
      <c r="F88" s="38"/>
      <c r="G88" s="24"/>
      <c r="H88" s="24"/>
      <c r="I88" s="24"/>
      <c r="J88" s="24"/>
    </row>
    <row r="89" spans="1:10" x14ac:dyDescent="0.2">
      <c r="A89" s="21"/>
      <c r="B89" s="54"/>
      <c r="C89" s="47"/>
      <c r="D89" s="22"/>
      <c r="E89" s="23"/>
      <c r="F89" s="38"/>
      <c r="G89" s="24"/>
      <c r="H89" s="24"/>
      <c r="I89" s="24"/>
      <c r="J89" s="24"/>
    </row>
    <row r="90" spans="1:10" x14ac:dyDescent="0.2">
      <c r="A90" s="21"/>
      <c r="B90" s="54"/>
      <c r="C90" s="47"/>
      <c r="D90" s="22"/>
      <c r="E90" s="23"/>
      <c r="F90" s="38"/>
      <c r="G90" s="24"/>
      <c r="H90" s="24"/>
      <c r="I90" s="24"/>
      <c r="J90" s="24"/>
    </row>
    <row r="91" spans="1:10" x14ac:dyDescent="0.2">
      <c r="A91" s="21"/>
      <c r="B91" s="54"/>
      <c r="C91" s="47"/>
      <c r="D91" s="22"/>
      <c r="E91" s="23"/>
      <c r="F91" s="38"/>
      <c r="G91" s="24"/>
      <c r="H91" s="24"/>
      <c r="I91" s="24"/>
      <c r="J91" s="24"/>
    </row>
    <row r="92" spans="1:10" x14ac:dyDescent="0.2">
      <c r="A92" s="21"/>
      <c r="B92" s="54"/>
      <c r="C92" s="47"/>
      <c r="D92" s="22"/>
      <c r="E92" s="23"/>
      <c r="F92" s="38"/>
      <c r="G92" s="24"/>
      <c r="H92" s="24"/>
      <c r="I92" s="24"/>
      <c r="J92" s="24"/>
    </row>
    <row r="93" spans="1:10" x14ac:dyDescent="0.2">
      <c r="A93" s="21"/>
      <c r="B93" s="54"/>
      <c r="C93" s="47"/>
      <c r="D93" s="22"/>
      <c r="E93" s="23"/>
      <c r="F93" s="38"/>
      <c r="G93" s="24"/>
      <c r="H93" s="24"/>
      <c r="I93" s="24"/>
      <c r="J93" s="24"/>
    </row>
    <row r="94" spans="1:10" x14ac:dyDescent="0.2">
      <c r="A94" s="21"/>
      <c r="B94" s="54"/>
      <c r="C94" s="47"/>
      <c r="D94" s="22"/>
      <c r="E94" s="23"/>
      <c r="F94" s="38"/>
      <c r="G94" s="24"/>
      <c r="H94" s="24"/>
      <c r="I94" s="24"/>
      <c r="J94" s="24"/>
    </row>
    <row r="95" spans="1:10" x14ac:dyDescent="0.2">
      <c r="A95" s="21"/>
      <c r="B95" s="54"/>
      <c r="C95" s="47"/>
      <c r="D95" s="22"/>
      <c r="E95" s="23"/>
      <c r="F95" s="38"/>
      <c r="G95" s="24"/>
      <c r="H95" s="24"/>
      <c r="I95" s="24"/>
      <c r="J95" s="24"/>
    </row>
    <row r="96" spans="1:10" x14ac:dyDescent="0.2">
      <c r="A96" s="21"/>
      <c r="B96" s="54"/>
      <c r="C96" s="47"/>
      <c r="D96" s="22"/>
      <c r="E96" s="23"/>
      <c r="F96" s="38"/>
      <c r="G96" s="24"/>
      <c r="H96" s="24"/>
      <c r="I96" s="24"/>
      <c r="J96" s="24"/>
    </row>
    <row r="97" spans="1:10" x14ac:dyDescent="0.2">
      <c r="A97" s="21"/>
      <c r="B97" s="54"/>
      <c r="C97" s="47"/>
      <c r="D97" s="22"/>
      <c r="E97" s="23"/>
      <c r="F97" s="38"/>
      <c r="G97" s="24"/>
      <c r="H97" s="24"/>
      <c r="I97" s="24"/>
      <c r="J97" s="24"/>
    </row>
    <row r="98" spans="1:10" x14ac:dyDescent="0.2">
      <c r="A98" s="21"/>
      <c r="B98" s="54"/>
      <c r="C98" s="47"/>
      <c r="D98" s="22"/>
      <c r="E98" s="23"/>
      <c r="F98" s="38"/>
      <c r="G98" s="24"/>
      <c r="H98" s="24"/>
      <c r="I98" s="24"/>
      <c r="J98" s="24"/>
    </row>
    <row r="99" spans="1:10" x14ac:dyDescent="0.2">
      <c r="A99" s="21"/>
      <c r="B99" s="54"/>
      <c r="C99" s="47"/>
      <c r="D99" s="22"/>
      <c r="E99" s="23"/>
      <c r="F99" s="38"/>
      <c r="G99" s="24"/>
      <c r="H99" s="24"/>
      <c r="I99" s="24"/>
      <c r="J99" s="24"/>
    </row>
    <row r="100" spans="1:10" x14ac:dyDescent="0.2">
      <c r="A100" s="21"/>
      <c r="B100" s="54"/>
      <c r="C100" s="47"/>
      <c r="D100" s="22"/>
      <c r="E100" s="23"/>
      <c r="F100" s="38"/>
      <c r="G100" s="24"/>
      <c r="H100" s="24"/>
      <c r="I100" s="24"/>
      <c r="J100" s="24"/>
    </row>
    <row r="101" spans="1:10" x14ac:dyDescent="0.2">
      <c r="A101" s="21"/>
      <c r="B101" s="54"/>
      <c r="C101" s="47"/>
      <c r="D101" s="22"/>
      <c r="E101" s="23"/>
      <c r="F101" s="38"/>
      <c r="G101" s="24"/>
      <c r="H101" s="24"/>
      <c r="I101" s="24"/>
      <c r="J101" s="24"/>
    </row>
    <row r="102" spans="1:10" x14ac:dyDescent="0.2">
      <c r="A102" s="21"/>
      <c r="B102" s="54"/>
      <c r="C102" s="47"/>
      <c r="D102" s="22"/>
      <c r="E102" s="23"/>
      <c r="F102" s="38"/>
      <c r="G102" s="24"/>
      <c r="H102" s="24"/>
      <c r="I102" s="24"/>
      <c r="J102" s="24"/>
    </row>
    <row r="103" spans="1:10" x14ac:dyDescent="0.2">
      <c r="A103" s="21"/>
      <c r="B103" s="54"/>
      <c r="C103" s="47"/>
      <c r="D103" s="22"/>
      <c r="E103" s="23"/>
      <c r="F103" s="38"/>
      <c r="G103" s="24"/>
      <c r="H103" s="24"/>
      <c r="I103" s="24"/>
      <c r="J103" s="24"/>
    </row>
    <row r="104" spans="1:10" x14ac:dyDescent="0.2">
      <c r="A104" s="21"/>
      <c r="B104" s="54"/>
      <c r="C104" s="47"/>
      <c r="D104" s="22"/>
      <c r="E104" s="23"/>
      <c r="F104" s="38"/>
      <c r="G104" s="24"/>
      <c r="H104" s="24"/>
      <c r="I104" s="24"/>
      <c r="J104" s="24"/>
    </row>
    <row r="105" spans="1:10" x14ac:dyDescent="0.2">
      <c r="A105" s="21"/>
      <c r="B105" s="54"/>
      <c r="C105" s="47"/>
      <c r="D105" s="22"/>
      <c r="E105" s="23"/>
      <c r="F105" s="38"/>
      <c r="G105" s="24"/>
      <c r="H105" s="24"/>
      <c r="I105" s="24"/>
      <c r="J105" s="24"/>
    </row>
    <row r="106" spans="1:10" x14ac:dyDescent="0.2">
      <c r="A106" s="21"/>
      <c r="B106" s="54"/>
      <c r="C106" s="47"/>
      <c r="D106" s="22"/>
      <c r="E106" s="23"/>
      <c r="F106" s="38"/>
      <c r="G106" s="24"/>
      <c r="H106" s="24"/>
      <c r="I106" s="24"/>
      <c r="J106" s="24"/>
    </row>
    <row r="107" spans="1:10" x14ac:dyDescent="0.2">
      <c r="A107" s="21"/>
      <c r="B107" s="54"/>
      <c r="C107" s="47"/>
      <c r="D107" s="22"/>
      <c r="E107" s="23"/>
      <c r="F107" s="38"/>
      <c r="G107" s="24"/>
      <c r="H107" s="24"/>
      <c r="I107" s="24"/>
      <c r="J107" s="24"/>
    </row>
    <row r="108" spans="1:10" x14ac:dyDescent="0.2">
      <c r="A108" s="21"/>
      <c r="B108" s="54"/>
      <c r="C108" s="47"/>
      <c r="D108" s="22"/>
      <c r="E108" s="23"/>
      <c r="F108" s="38"/>
      <c r="G108" s="24"/>
      <c r="H108" s="24"/>
      <c r="I108" s="24"/>
      <c r="J108" s="24"/>
    </row>
    <row r="109" spans="1:10" x14ac:dyDescent="0.2">
      <c r="A109" s="21"/>
      <c r="B109" s="54"/>
      <c r="C109" s="47"/>
      <c r="D109" s="22"/>
      <c r="E109" s="23"/>
      <c r="F109" s="38"/>
      <c r="G109" s="24"/>
      <c r="H109" s="24"/>
      <c r="I109" s="24"/>
      <c r="J109" s="24"/>
    </row>
    <row r="110" spans="1:10" x14ac:dyDescent="0.2">
      <c r="A110" s="21"/>
      <c r="B110" s="54"/>
      <c r="C110" s="47"/>
      <c r="D110" s="22"/>
      <c r="E110" s="23"/>
      <c r="F110" s="38"/>
      <c r="G110" s="24"/>
      <c r="H110" s="24"/>
      <c r="I110" s="24"/>
      <c r="J110" s="24"/>
    </row>
    <row r="111" spans="1:10" x14ac:dyDescent="0.2">
      <c r="A111" s="21"/>
      <c r="B111" s="54"/>
      <c r="C111" s="47"/>
      <c r="D111" s="22"/>
      <c r="E111" s="23"/>
      <c r="F111" s="38"/>
      <c r="G111" s="24"/>
      <c r="H111" s="24"/>
      <c r="I111" s="24"/>
      <c r="J111" s="24"/>
    </row>
    <row r="112" spans="1:10" x14ac:dyDescent="0.2">
      <c r="A112" s="21"/>
      <c r="B112" s="54"/>
      <c r="C112" s="47"/>
      <c r="D112" s="22"/>
      <c r="E112" s="23"/>
      <c r="F112" s="38"/>
      <c r="G112" s="24"/>
      <c r="H112" s="24"/>
      <c r="I112" s="24"/>
      <c r="J112" s="24"/>
    </row>
    <row r="113" spans="1:10" x14ac:dyDescent="0.2">
      <c r="A113" s="21"/>
      <c r="B113" s="54"/>
      <c r="C113" s="47"/>
      <c r="D113" s="22"/>
      <c r="E113" s="23"/>
      <c r="F113" s="38"/>
      <c r="G113" s="24"/>
      <c r="H113" s="24"/>
      <c r="I113" s="24"/>
      <c r="J113" s="24"/>
    </row>
    <row r="114" spans="1:10" x14ac:dyDescent="0.2">
      <c r="A114" s="21"/>
      <c r="B114" s="54"/>
      <c r="C114" s="47"/>
      <c r="D114" s="22"/>
      <c r="E114" s="23"/>
      <c r="F114" s="38"/>
      <c r="G114" s="24"/>
      <c r="H114" s="24"/>
      <c r="I114" s="24"/>
      <c r="J114" s="24"/>
    </row>
    <row r="115" spans="1:10" x14ac:dyDescent="0.2">
      <c r="A115" s="21"/>
      <c r="B115" s="54"/>
      <c r="C115" s="47"/>
      <c r="D115" s="22"/>
      <c r="E115" s="23"/>
      <c r="F115" s="38"/>
      <c r="G115" s="24"/>
      <c r="H115" s="24"/>
      <c r="I115" s="24"/>
      <c r="J115" s="24"/>
    </row>
    <row r="116" spans="1:10" x14ac:dyDescent="0.2">
      <c r="A116" s="21"/>
      <c r="B116" s="54"/>
      <c r="C116" s="47"/>
      <c r="D116" s="22"/>
      <c r="E116" s="23"/>
      <c r="F116" s="38"/>
      <c r="G116" s="24"/>
      <c r="H116" s="24"/>
      <c r="I116" s="24"/>
      <c r="J116" s="24"/>
    </row>
    <row r="117" spans="1:10" x14ac:dyDescent="0.2">
      <c r="A117" s="21"/>
      <c r="B117" s="54"/>
      <c r="C117" s="47"/>
      <c r="D117" s="22"/>
      <c r="E117" s="23"/>
      <c r="F117" s="38"/>
      <c r="G117" s="24"/>
      <c r="H117" s="24"/>
      <c r="I117" s="24"/>
      <c r="J117" s="24"/>
    </row>
    <row r="118" spans="1:10" x14ac:dyDescent="0.2">
      <c r="A118" s="21"/>
      <c r="B118" s="54"/>
      <c r="C118" s="47"/>
      <c r="D118" s="22"/>
      <c r="E118" s="23"/>
      <c r="F118" s="38"/>
      <c r="G118" s="24"/>
      <c r="H118" s="24"/>
      <c r="I118" s="24"/>
      <c r="J118" s="24"/>
    </row>
    <row r="119" spans="1:10" x14ac:dyDescent="0.2">
      <c r="A119" s="21"/>
      <c r="B119" s="54"/>
      <c r="C119" s="47"/>
      <c r="D119" s="22"/>
      <c r="E119" s="23"/>
      <c r="F119" s="38"/>
      <c r="G119" s="24"/>
      <c r="H119" s="24"/>
      <c r="I119" s="24"/>
      <c r="J119" s="24"/>
    </row>
    <row r="120" spans="1:10" x14ac:dyDescent="0.2">
      <c r="A120" s="21"/>
      <c r="B120" s="54"/>
      <c r="C120" s="47"/>
      <c r="D120" s="22"/>
      <c r="E120" s="23"/>
      <c r="F120" s="38"/>
      <c r="G120" s="24"/>
      <c r="H120" s="24"/>
      <c r="I120" s="24"/>
      <c r="J120" s="24"/>
    </row>
    <row r="121" spans="1:10" x14ac:dyDescent="0.2">
      <c r="A121" s="21"/>
      <c r="B121" s="54"/>
      <c r="C121" s="47"/>
      <c r="D121" s="22"/>
      <c r="E121" s="23"/>
      <c r="F121" s="38"/>
      <c r="G121" s="24"/>
      <c r="H121" s="24"/>
      <c r="I121" s="24"/>
      <c r="J121" s="24"/>
    </row>
    <row r="122" spans="1:10" x14ac:dyDescent="0.2">
      <c r="A122" s="21"/>
      <c r="B122" s="54"/>
      <c r="C122" s="47"/>
      <c r="D122" s="22"/>
      <c r="E122" s="23"/>
      <c r="F122" s="38"/>
      <c r="G122" s="24"/>
      <c r="H122" s="24"/>
      <c r="I122" s="24"/>
      <c r="J122" s="24"/>
    </row>
    <row r="123" spans="1:10" x14ac:dyDescent="0.2">
      <c r="A123" s="21"/>
      <c r="B123" s="54"/>
      <c r="C123" s="47"/>
      <c r="D123" s="22"/>
      <c r="E123" s="23"/>
      <c r="F123" s="38"/>
      <c r="G123" s="24"/>
      <c r="H123" s="24"/>
      <c r="I123" s="24"/>
      <c r="J123" s="24"/>
    </row>
    <row r="124" spans="1:10" x14ac:dyDescent="0.2">
      <c r="A124" s="21"/>
      <c r="B124" s="54"/>
      <c r="C124" s="47"/>
      <c r="D124" s="22"/>
      <c r="E124" s="23"/>
      <c r="F124" s="38"/>
      <c r="G124" s="24"/>
      <c r="H124" s="24"/>
      <c r="I124" s="24"/>
      <c r="J124" s="24"/>
    </row>
    <row r="125" spans="1:10" x14ac:dyDescent="0.2">
      <c r="A125" s="21"/>
      <c r="B125" s="54"/>
      <c r="C125" s="47"/>
      <c r="D125" s="22"/>
      <c r="E125" s="23"/>
      <c r="F125" s="38"/>
      <c r="G125" s="24"/>
      <c r="H125" s="24"/>
      <c r="I125" s="24"/>
      <c r="J125" s="24"/>
    </row>
    <row r="126" spans="1:10" x14ac:dyDescent="0.2">
      <c r="A126" s="21"/>
      <c r="B126" s="54"/>
      <c r="C126" s="47"/>
      <c r="D126" s="22"/>
      <c r="E126" s="23"/>
      <c r="F126" s="38"/>
      <c r="G126" s="24"/>
      <c r="H126" s="24"/>
      <c r="I126" s="24"/>
      <c r="J126" s="24"/>
    </row>
    <row r="127" spans="1:10" x14ac:dyDescent="0.2">
      <c r="A127" s="21"/>
      <c r="B127" s="54"/>
      <c r="C127" s="47"/>
      <c r="D127" s="22"/>
      <c r="E127" s="23"/>
      <c r="F127" s="38"/>
      <c r="G127" s="24"/>
      <c r="H127" s="24"/>
      <c r="I127" s="24"/>
      <c r="J127" s="24"/>
    </row>
    <row r="128" spans="1:10" x14ac:dyDescent="0.2">
      <c r="A128" s="21"/>
      <c r="B128" s="54"/>
      <c r="C128" s="47"/>
      <c r="D128" s="22"/>
      <c r="E128" s="23"/>
      <c r="F128" s="38"/>
      <c r="G128" s="24"/>
      <c r="H128" s="24"/>
      <c r="I128" s="24"/>
      <c r="J128" s="24"/>
    </row>
    <row r="129" spans="1:10" x14ac:dyDescent="0.2">
      <c r="A129" s="21"/>
      <c r="B129" s="54"/>
      <c r="C129" s="47"/>
      <c r="D129" s="22"/>
      <c r="E129" s="23"/>
      <c r="F129" s="38"/>
      <c r="G129" s="24"/>
      <c r="H129" s="24"/>
      <c r="I129" s="24"/>
      <c r="J129" s="24"/>
    </row>
    <row r="130" spans="1:10" x14ac:dyDescent="0.2">
      <c r="A130" s="21"/>
      <c r="B130" s="54"/>
      <c r="C130" s="47"/>
      <c r="D130" s="22"/>
      <c r="E130" s="23"/>
      <c r="F130" s="38"/>
      <c r="G130" s="24"/>
      <c r="H130" s="24"/>
      <c r="I130" s="24"/>
      <c r="J130" s="24"/>
    </row>
    <row r="131" spans="1:10" x14ac:dyDescent="0.2">
      <c r="A131" s="21"/>
      <c r="B131" s="54"/>
      <c r="C131" s="47"/>
      <c r="D131" s="22"/>
      <c r="E131" s="23"/>
      <c r="F131" s="38"/>
      <c r="G131" s="24"/>
      <c r="H131" s="24"/>
      <c r="I131" s="24"/>
      <c r="J131" s="24"/>
    </row>
    <row r="132" spans="1:10" x14ac:dyDescent="0.2">
      <c r="A132" s="21"/>
      <c r="B132" s="54"/>
      <c r="C132" s="47"/>
      <c r="D132" s="22"/>
      <c r="E132" s="23"/>
      <c r="F132" s="38"/>
      <c r="G132" s="24"/>
      <c r="H132" s="24"/>
      <c r="I132" s="24"/>
      <c r="J132" s="24"/>
    </row>
    <row r="133" spans="1:10" x14ac:dyDescent="0.2">
      <c r="A133" s="21"/>
      <c r="B133" s="54"/>
      <c r="C133" s="47"/>
      <c r="D133" s="22"/>
      <c r="E133" s="23"/>
      <c r="F133" s="38"/>
      <c r="G133" s="24"/>
      <c r="H133" s="24"/>
      <c r="I133" s="24"/>
      <c r="J133" s="24"/>
    </row>
    <row r="134" spans="1:10" x14ac:dyDescent="0.2">
      <c r="A134" s="21"/>
      <c r="B134" s="54"/>
      <c r="C134" s="47"/>
      <c r="D134" s="22"/>
      <c r="E134" s="23"/>
      <c r="F134" s="38"/>
      <c r="G134" s="24"/>
      <c r="H134" s="24"/>
      <c r="I134" s="24"/>
      <c r="J134" s="24"/>
    </row>
    <row r="135" spans="1:10" x14ac:dyDescent="0.2">
      <c r="A135" s="21"/>
      <c r="B135" s="54"/>
      <c r="C135" s="47"/>
      <c r="D135" s="22"/>
      <c r="E135" s="23"/>
      <c r="F135" s="38"/>
      <c r="G135" s="24"/>
      <c r="H135" s="24"/>
      <c r="I135" s="24"/>
      <c r="J135" s="24"/>
    </row>
    <row r="136" spans="1:10" x14ac:dyDescent="0.2">
      <c r="A136" s="21"/>
      <c r="B136" s="54"/>
      <c r="C136" s="47"/>
      <c r="D136" s="22"/>
      <c r="E136" s="23"/>
      <c r="F136" s="38"/>
      <c r="G136" s="24"/>
      <c r="H136" s="24"/>
      <c r="I136" s="24"/>
      <c r="J136" s="24"/>
    </row>
    <row r="137" spans="1:10" x14ac:dyDescent="0.2">
      <c r="A137" s="21"/>
      <c r="B137" s="54"/>
      <c r="C137" s="47"/>
      <c r="D137" s="22"/>
      <c r="E137" s="23"/>
      <c r="F137" s="38"/>
      <c r="G137" s="24"/>
      <c r="H137" s="24"/>
      <c r="I137" s="24"/>
      <c r="J137" s="24"/>
    </row>
    <row r="138" spans="1:10" x14ac:dyDescent="0.2">
      <c r="A138" s="21"/>
      <c r="B138" s="54"/>
      <c r="C138" s="47"/>
      <c r="D138" s="22"/>
      <c r="E138" s="23"/>
      <c r="F138" s="38"/>
      <c r="G138" s="24"/>
      <c r="H138" s="24"/>
      <c r="I138" s="24"/>
      <c r="J138" s="24"/>
    </row>
    <row r="139" spans="1:10" x14ac:dyDescent="0.2">
      <c r="A139" s="21"/>
      <c r="B139" s="54"/>
      <c r="C139" s="47"/>
      <c r="D139" s="22"/>
      <c r="E139" s="23"/>
      <c r="F139" s="38"/>
      <c r="G139" s="24"/>
      <c r="H139" s="24"/>
      <c r="I139" s="24"/>
      <c r="J139" s="24"/>
    </row>
    <row r="140" spans="1:10" x14ac:dyDescent="0.2">
      <c r="A140" s="21"/>
      <c r="B140" s="54"/>
      <c r="C140" s="47"/>
      <c r="D140" s="22"/>
      <c r="E140" s="23"/>
      <c r="F140" s="38"/>
      <c r="G140" s="24"/>
      <c r="H140" s="24"/>
      <c r="I140" s="24"/>
      <c r="J140" s="24"/>
    </row>
    <row r="141" spans="1:10" x14ac:dyDescent="0.2">
      <c r="A141" s="21"/>
      <c r="B141" s="54"/>
      <c r="C141" s="47"/>
      <c r="D141" s="22"/>
      <c r="E141" s="23"/>
      <c r="F141" s="38"/>
      <c r="G141" s="24"/>
      <c r="H141" s="24"/>
      <c r="I141" s="24"/>
      <c r="J141" s="24"/>
    </row>
    <row r="142" spans="1:10" x14ac:dyDescent="0.2">
      <c r="A142" s="21"/>
      <c r="B142" s="54"/>
      <c r="C142" s="47"/>
      <c r="D142" s="22"/>
      <c r="E142" s="23"/>
      <c r="F142" s="38"/>
      <c r="G142" s="24"/>
      <c r="H142" s="24"/>
      <c r="I142" s="24"/>
      <c r="J142" s="24"/>
    </row>
    <row r="143" spans="1:10" x14ac:dyDescent="0.2">
      <c r="A143" s="21"/>
      <c r="B143" s="54"/>
      <c r="C143" s="47"/>
      <c r="D143" s="22"/>
      <c r="E143" s="23"/>
      <c r="F143" s="38"/>
      <c r="G143" s="24"/>
      <c r="H143" s="24"/>
      <c r="I143" s="24"/>
      <c r="J143" s="24"/>
    </row>
    <row r="144" spans="1:10" x14ac:dyDescent="0.2">
      <c r="A144" s="21"/>
      <c r="B144" s="54"/>
      <c r="C144" s="47"/>
      <c r="D144" s="22"/>
      <c r="E144" s="23"/>
      <c r="F144" s="38"/>
      <c r="G144" s="24"/>
      <c r="H144" s="24"/>
      <c r="I144" s="24"/>
      <c r="J144" s="24"/>
    </row>
    <row r="145" spans="1:10" x14ac:dyDescent="0.2">
      <c r="A145" s="21"/>
      <c r="B145" s="54"/>
      <c r="C145" s="47"/>
      <c r="D145" s="22"/>
      <c r="E145" s="23"/>
      <c r="F145" s="38"/>
      <c r="G145" s="24"/>
      <c r="H145" s="24"/>
      <c r="I145" s="24"/>
      <c r="J145" s="24"/>
    </row>
    <row r="146" spans="1:10" x14ac:dyDescent="0.2">
      <c r="A146" s="21"/>
      <c r="B146" s="54"/>
      <c r="C146" s="47"/>
      <c r="D146" s="22"/>
      <c r="E146" s="23"/>
      <c r="F146" s="38"/>
      <c r="G146" s="24"/>
      <c r="H146" s="24"/>
      <c r="I146" s="24"/>
      <c r="J146" s="24"/>
    </row>
    <row r="147" spans="1:10" x14ac:dyDescent="0.2">
      <c r="A147" s="21"/>
      <c r="B147" s="54"/>
      <c r="C147" s="47"/>
      <c r="D147" s="22"/>
      <c r="E147" s="23"/>
      <c r="F147" s="38"/>
      <c r="G147" s="24"/>
      <c r="H147" s="24"/>
      <c r="I147" s="24"/>
      <c r="J147" s="24"/>
    </row>
    <row r="148" spans="1:10" x14ac:dyDescent="0.2">
      <c r="A148" s="21"/>
      <c r="B148" s="54"/>
      <c r="C148" s="47"/>
      <c r="D148" s="22"/>
      <c r="E148" s="23"/>
      <c r="F148" s="38"/>
      <c r="G148" s="24"/>
      <c r="H148" s="24"/>
      <c r="I148" s="24"/>
      <c r="J148" s="24"/>
    </row>
    <row r="149" spans="1:10" x14ac:dyDescent="0.2">
      <c r="A149" s="21"/>
      <c r="B149" s="54"/>
      <c r="C149" s="47"/>
      <c r="D149" s="22"/>
      <c r="E149" s="23"/>
      <c r="F149" s="38"/>
      <c r="G149" s="24"/>
      <c r="H149" s="24"/>
      <c r="I149" s="24"/>
      <c r="J149" s="24"/>
    </row>
    <row r="150" spans="1:10" x14ac:dyDescent="0.2">
      <c r="A150" s="21"/>
      <c r="B150" s="54"/>
      <c r="C150" s="47"/>
      <c r="D150" s="22"/>
      <c r="E150" s="23"/>
      <c r="F150" s="38"/>
      <c r="G150" s="24"/>
      <c r="H150" s="24"/>
      <c r="I150" s="24"/>
      <c r="J150" s="24"/>
    </row>
    <row r="151" spans="1:10" x14ac:dyDescent="0.2">
      <c r="A151" s="21"/>
      <c r="B151" s="54"/>
      <c r="C151" s="47"/>
      <c r="D151" s="22"/>
      <c r="E151" s="23"/>
      <c r="F151" s="38"/>
      <c r="G151" s="24"/>
      <c r="H151" s="24"/>
      <c r="I151" s="24"/>
      <c r="J151" s="24"/>
    </row>
    <row r="152" spans="1:10" x14ac:dyDescent="0.2">
      <c r="A152" s="21"/>
      <c r="B152" s="54"/>
      <c r="C152" s="47"/>
      <c r="D152" s="22"/>
      <c r="E152" s="23"/>
      <c r="F152" s="38"/>
      <c r="G152" s="24"/>
      <c r="H152" s="24"/>
      <c r="I152" s="24"/>
      <c r="J152" s="24"/>
    </row>
    <row r="153" spans="1:10" x14ac:dyDescent="0.2">
      <c r="A153" s="21"/>
      <c r="B153" s="54"/>
      <c r="C153" s="47"/>
      <c r="D153" s="22"/>
      <c r="E153" s="23"/>
      <c r="F153" s="38"/>
      <c r="G153" s="24"/>
      <c r="H153" s="24"/>
      <c r="I153" s="24"/>
      <c r="J153" s="24"/>
    </row>
    <row r="154" spans="1:10" x14ac:dyDescent="0.2">
      <c r="A154" s="21"/>
      <c r="B154" s="54"/>
      <c r="C154" s="47"/>
      <c r="D154" s="22"/>
      <c r="E154" s="23"/>
      <c r="F154" s="38"/>
      <c r="G154" s="24"/>
      <c r="H154" s="24"/>
      <c r="I154" s="24"/>
      <c r="J154" s="24"/>
    </row>
    <row r="155" spans="1:10" x14ac:dyDescent="0.2">
      <c r="A155" s="21"/>
      <c r="B155" s="54"/>
      <c r="C155" s="47"/>
      <c r="D155" s="22"/>
      <c r="E155" s="23"/>
      <c r="F155" s="38"/>
      <c r="G155" s="24"/>
      <c r="H155" s="24"/>
      <c r="I155" s="24"/>
      <c r="J155" s="24"/>
    </row>
    <row r="156" spans="1:10" x14ac:dyDescent="0.2">
      <c r="A156" s="21"/>
      <c r="B156" s="54"/>
      <c r="C156" s="47"/>
      <c r="D156" s="22"/>
      <c r="E156" s="23"/>
      <c r="F156" s="38"/>
      <c r="G156" s="24"/>
      <c r="H156" s="24"/>
      <c r="I156" s="24"/>
      <c r="J156" s="24"/>
    </row>
    <row r="157" spans="1:10" x14ac:dyDescent="0.2">
      <c r="A157" s="21"/>
      <c r="B157" s="54"/>
      <c r="C157" s="47"/>
      <c r="D157" s="22"/>
      <c r="E157" s="23"/>
      <c r="F157" s="38"/>
      <c r="G157" s="24"/>
      <c r="H157" s="24"/>
      <c r="I157" s="24"/>
      <c r="J157" s="24"/>
    </row>
    <row r="158" spans="1:10" x14ac:dyDescent="0.2">
      <c r="A158" s="28"/>
      <c r="B158" s="54"/>
      <c r="C158" s="47"/>
      <c r="D158" s="22"/>
      <c r="E158" s="23"/>
      <c r="F158" s="38"/>
      <c r="G158" s="24"/>
      <c r="H158" s="24"/>
      <c r="I158" s="24"/>
      <c r="J158" s="24"/>
    </row>
    <row r="159" spans="1:10" x14ac:dyDescent="0.2">
      <c r="A159" s="28"/>
      <c r="B159" s="54"/>
      <c r="C159" s="47"/>
      <c r="D159" s="22"/>
      <c r="E159" s="23"/>
      <c r="F159" s="38"/>
      <c r="G159" s="24"/>
      <c r="H159" s="24"/>
      <c r="I159" s="24"/>
      <c r="J159" s="24"/>
    </row>
    <row r="160" spans="1:10" x14ac:dyDescent="0.2">
      <c r="A160" s="28"/>
      <c r="B160" s="54"/>
      <c r="C160" s="47"/>
      <c r="D160" s="22"/>
      <c r="E160" s="23"/>
      <c r="F160" s="38"/>
      <c r="G160" s="24"/>
      <c r="H160" s="24"/>
      <c r="I160" s="24"/>
      <c r="J160" s="24"/>
    </row>
    <row r="161" spans="1:10" x14ac:dyDescent="0.2">
      <c r="A161" s="28"/>
      <c r="B161" s="54"/>
      <c r="C161" s="47"/>
      <c r="D161" s="22"/>
      <c r="E161" s="23"/>
      <c r="F161" s="38"/>
      <c r="G161" s="24"/>
      <c r="H161" s="24"/>
      <c r="I161" s="24"/>
      <c r="J161" s="24"/>
    </row>
    <row r="162" spans="1:10" x14ac:dyDescent="0.2">
      <c r="A162" s="28"/>
      <c r="B162" s="54"/>
      <c r="C162" s="47"/>
      <c r="D162" s="22"/>
      <c r="E162" s="23"/>
      <c r="F162" s="38"/>
      <c r="G162" s="24"/>
      <c r="H162" s="24"/>
      <c r="I162" s="24"/>
      <c r="J162" s="24"/>
    </row>
    <row r="163" spans="1:10" x14ac:dyDescent="0.2">
      <c r="A163" s="28"/>
      <c r="B163" s="54"/>
      <c r="C163" s="47"/>
      <c r="D163" s="22"/>
      <c r="E163" s="23"/>
      <c r="F163" s="38"/>
      <c r="G163" s="24"/>
      <c r="H163" s="24"/>
      <c r="I163" s="24"/>
      <c r="J163" s="24"/>
    </row>
    <row r="164" spans="1:10" x14ac:dyDescent="0.2">
      <c r="A164" s="28"/>
      <c r="B164" s="54"/>
      <c r="C164" s="47"/>
      <c r="D164" s="22"/>
      <c r="E164" s="23"/>
      <c r="F164" s="38"/>
      <c r="G164" s="24"/>
      <c r="H164" s="24"/>
      <c r="I164" s="24"/>
      <c r="J164" s="24"/>
    </row>
    <row r="165" spans="1:10" x14ac:dyDescent="0.2">
      <c r="A165" s="28"/>
      <c r="B165" s="54"/>
      <c r="C165" s="47"/>
      <c r="D165" s="22"/>
      <c r="E165" s="23"/>
      <c r="F165" s="38"/>
      <c r="G165" s="24"/>
      <c r="H165" s="24"/>
      <c r="I165" s="24"/>
      <c r="J165" s="24"/>
    </row>
    <row r="166" spans="1:10" x14ac:dyDescent="0.2">
      <c r="A166" s="28"/>
      <c r="B166" s="54"/>
      <c r="C166" s="47"/>
      <c r="D166" s="22"/>
      <c r="E166" s="23"/>
      <c r="F166" s="38"/>
      <c r="G166" s="24"/>
      <c r="H166" s="24"/>
      <c r="I166" s="24"/>
      <c r="J166" s="24"/>
    </row>
    <row r="167" spans="1:10" x14ac:dyDescent="0.2">
      <c r="A167" s="28"/>
      <c r="B167" s="54"/>
      <c r="C167" s="47"/>
      <c r="D167" s="22"/>
      <c r="E167" s="23"/>
      <c r="F167" s="38"/>
      <c r="G167" s="24"/>
      <c r="H167" s="24"/>
      <c r="I167" s="24"/>
      <c r="J167" s="24"/>
    </row>
  </sheetData>
  <autoFilter ref="A6:J67" xr:uid="{00000000-0009-0000-0000-000001000000}"/>
  <mergeCells count="14">
    <mergeCell ref="D1:I1"/>
    <mergeCell ref="A3:A4"/>
    <mergeCell ref="B3:B4"/>
    <mergeCell ref="C3:C4"/>
    <mergeCell ref="D3:D4"/>
    <mergeCell ref="E3:E4"/>
    <mergeCell ref="F3:F4"/>
    <mergeCell ref="G3:H3"/>
    <mergeCell ref="I3:J3"/>
    <mergeCell ref="K3:K5"/>
    <mergeCell ref="D57:J57"/>
    <mergeCell ref="I63:J63"/>
    <mergeCell ref="I64:J64"/>
    <mergeCell ref="I65:J65"/>
  </mergeCells>
  <printOptions horizontalCentered="1"/>
  <pageMargins left="0.39370078740157483" right="0.47244094488188981" top="0.62992125984251968" bottom="0.6692913385826772" header="0.43307086614173229" footer="0.39370078740157483"/>
  <pageSetup paperSize="9" scale="83" fitToHeight="0" orientation="landscape" horizontalDpi="196" r:id="rId1"/>
  <headerFooter alignWithMargins="0">
    <oddFooter>&amp;R&amp;"Arial CE,Tučné"&amp;9Strana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VV</vt:lpstr>
      <vt:lpstr>VV!Názvy_tisku</vt:lpstr>
      <vt:lpstr>VV!Oblast_tisku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</dc:creator>
  <cp:lastModifiedBy>Kysilka</cp:lastModifiedBy>
  <cp:lastPrinted>2022-04-22T15:50:24Z</cp:lastPrinted>
  <dcterms:created xsi:type="dcterms:W3CDTF">1997-01-12T13:00:10Z</dcterms:created>
  <dcterms:modified xsi:type="dcterms:W3CDTF">2022-04-22T15:50:41Z</dcterms:modified>
</cp:coreProperties>
</file>